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usepa.sharepoint.com/sites/ocspp_Work/wpc/TSCA Scoping Next 20 HPS Review/Other Chems/HHCB/RE Documents/Supplemental Files/"/>
    </mc:Choice>
  </mc:AlternateContent>
  <xr:revisionPtr revIDLastSave="78" documentId="8_{54B452B7-99E9-4C61-9042-13E21A2ABC24}" xr6:coauthVersionLast="47" xr6:coauthVersionMax="47" xr10:uidLastSave="{FF16F5F2-81E9-44F4-B6D1-0F0349EC666A}"/>
  <workbookProtection lockStructure="1"/>
  <bookViews>
    <workbookView xWindow="-108" yWindow="-108" windowWidth="23256" windowHeight="12456" xr2:uid="{93A2556B-31A5-469F-8582-7AB25D32DAAC}"/>
  </bookViews>
  <sheets>
    <sheet name="Cover Page" sheetId="5" r:id="rId1"/>
    <sheet name="READ ME" sheetId="9" r:id="rId2"/>
    <sheet name="Inputs" sheetId="6" r:id="rId3"/>
    <sheet name="Exposure " sheetId="11" r:id="rId4"/>
    <sheet name="Risk Estimates" sheetId="12" r:id="rId5"/>
  </sheets>
  <definedNames>
    <definedName name="_xlnm._FilterDatabase" localSheetId="3" hidden="1">'Exposure '!$B$7:$O$17</definedName>
    <definedName name="_xlnm._FilterDatabase" localSheetId="4" hidden="1">'Risk Estimates'!$B$6:$O$15</definedName>
    <definedName name="_xlnm.Print_Area" localSheetId="2">Inputs!$A$1:$D$32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12" l="1"/>
  <c r="N8" i="12"/>
  <c r="M8" i="12"/>
  <c r="L8" i="12"/>
  <c r="K8" i="12"/>
  <c r="J8" i="12"/>
  <c r="I8" i="12"/>
  <c r="H8" i="12"/>
  <c r="G8" i="12"/>
  <c r="O7" i="12"/>
  <c r="N7" i="12"/>
  <c r="M7" i="12"/>
  <c r="L7" i="12"/>
  <c r="K7" i="12"/>
  <c r="J7" i="12"/>
  <c r="I7" i="12"/>
  <c r="H7" i="12"/>
  <c r="G7" i="12"/>
  <c r="O10" i="11"/>
  <c r="N10" i="11"/>
  <c r="M10" i="11"/>
  <c r="L10" i="11"/>
  <c r="K10" i="11"/>
  <c r="J10" i="11"/>
  <c r="I10" i="11"/>
  <c r="H10" i="11"/>
  <c r="G10" i="11"/>
  <c r="O9" i="11"/>
  <c r="N9" i="11"/>
  <c r="M9" i="11"/>
  <c r="L9" i="11"/>
  <c r="K9" i="11"/>
  <c r="J9" i="11"/>
  <c r="I9" i="11"/>
  <c r="H9" i="11"/>
  <c r="G9" i="11"/>
  <c r="F14" i="12"/>
  <c r="F13" i="12"/>
  <c r="F12" i="12"/>
  <c r="F11" i="12"/>
  <c r="F10" i="12"/>
  <c r="F9" i="12"/>
  <c r="F15" i="11"/>
  <c r="K15" i="11" s="1"/>
  <c r="K13" i="12" s="1"/>
  <c r="F12" i="11"/>
  <c r="I12" i="11" s="1"/>
  <c r="I10" i="12" s="1"/>
  <c r="J15" i="11" l="1"/>
  <c r="J13" i="12" s="1"/>
  <c r="I15" i="11"/>
  <c r="I13" i="12" s="1"/>
  <c r="H15" i="11"/>
  <c r="H13" i="12" s="1"/>
  <c r="O12" i="11"/>
  <c r="O10" i="12" s="1"/>
  <c r="G12" i="11"/>
  <c r="G10" i="12" s="1"/>
  <c r="O15" i="11"/>
  <c r="O13" i="12" s="1"/>
  <c r="N15" i="11"/>
  <c r="N13" i="12" s="1"/>
  <c r="G15" i="11"/>
  <c r="G13" i="12" s="1"/>
  <c r="M15" i="11"/>
  <c r="M13" i="12" s="1"/>
  <c r="L15" i="11"/>
  <c r="L13" i="12" s="1"/>
  <c r="H12" i="11"/>
  <c r="H10" i="12" s="1"/>
  <c r="N12" i="11"/>
  <c r="N10" i="12" s="1"/>
  <c r="L12" i="11"/>
  <c r="L10" i="12" s="1"/>
  <c r="K12" i="11"/>
  <c r="K10" i="12" s="1"/>
  <c r="J12" i="11"/>
  <c r="J10" i="12" s="1"/>
  <c r="M12" i="11"/>
  <c r="M10" i="12" s="1"/>
  <c r="F16" i="11" l="1"/>
  <c r="N16" i="11" s="1"/>
  <c r="N14" i="12" s="1"/>
  <c r="F14" i="11"/>
  <c r="O14" i="11" s="1"/>
  <c r="O12" i="12" s="1"/>
  <c r="F11" i="11"/>
  <c r="O11" i="11" s="1"/>
  <c r="O9" i="12" s="1"/>
  <c r="F13" i="11"/>
  <c r="O17" i="11"/>
  <c r="O15" i="12" s="1"/>
  <c r="N17" i="11"/>
  <c r="N15" i="12" s="1"/>
  <c r="M17" i="11"/>
  <c r="M15" i="12" s="1"/>
  <c r="K17" i="11"/>
  <c r="K15" i="12" s="1"/>
  <c r="J17" i="11"/>
  <c r="J15" i="12" s="1"/>
  <c r="I17" i="11"/>
  <c r="I15" i="12" s="1"/>
  <c r="H17" i="11"/>
  <c r="H15" i="12" s="1"/>
  <c r="O16" i="11" l="1"/>
  <c r="O14" i="12" s="1"/>
  <c r="M16" i="11"/>
  <c r="M14" i="12" s="1"/>
  <c r="J14" i="11"/>
  <c r="J12" i="12" s="1"/>
  <c r="M14" i="11"/>
  <c r="M12" i="12" s="1"/>
  <c r="H14" i="11"/>
  <c r="H12" i="12" s="1"/>
  <c r="I14" i="11"/>
  <c r="I12" i="12" s="1"/>
  <c r="K14" i="11"/>
  <c r="K12" i="12" s="1"/>
  <c r="N14" i="11"/>
  <c r="N12" i="12" s="1"/>
  <c r="H16" i="11"/>
  <c r="H14" i="12" s="1"/>
  <c r="I16" i="11"/>
  <c r="I14" i="12" s="1"/>
  <c r="J16" i="11"/>
  <c r="J14" i="12" s="1"/>
  <c r="K16" i="11"/>
  <c r="K14" i="12" s="1"/>
  <c r="I11" i="11"/>
  <c r="I9" i="12" s="1"/>
  <c r="M11" i="11"/>
  <c r="M9" i="12" s="1"/>
  <c r="H11" i="11"/>
  <c r="H9" i="12" s="1"/>
  <c r="J11" i="11"/>
  <c r="J9" i="12" s="1"/>
  <c r="K11" i="11"/>
  <c r="K9" i="12" s="1"/>
  <c r="N11" i="11"/>
  <c r="N9" i="12" s="1"/>
  <c r="K13" i="11" l="1"/>
  <c r="K11" i="12" s="1"/>
  <c r="O13" i="11"/>
  <c r="O11" i="12" s="1"/>
  <c r="M13" i="11"/>
  <c r="M11" i="12" s="1"/>
  <c r="N13" i="11"/>
  <c r="N11" i="12" s="1"/>
  <c r="J13" i="11"/>
  <c r="J11" i="12" s="1"/>
  <c r="H13" i="11"/>
  <c r="H11" i="12" s="1"/>
  <c r="I13" i="11"/>
  <c r="I11" i="12" s="1"/>
  <c r="C23" i="6" l="1"/>
  <c r="B23" i="6"/>
  <c r="G16" i="11" l="1"/>
  <c r="G14" i="12" s="1"/>
  <c r="G14" i="11"/>
  <c r="G12" i="12" s="1"/>
  <c r="L14" i="11"/>
  <c r="L12" i="12" s="1"/>
  <c r="L16" i="11"/>
  <c r="L14" i="12" s="1"/>
  <c r="L17" i="11"/>
  <c r="L15" i="12" s="1"/>
  <c r="L11" i="11"/>
  <c r="L9" i="12" s="1"/>
  <c r="G17" i="11"/>
  <c r="G15" i="12" s="1"/>
  <c r="G11" i="11"/>
  <c r="G9" i="12" s="1"/>
  <c r="G13" i="11"/>
  <c r="G11" i="12" s="1"/>
  <c r="L13" i="11"/>
  <c r="L11" i="12" s="1"/>
</calcChain>
</file>

<file path=xl/sharedStrings.xml><?xml version="1.0" encoding="utf-8"?>
<sst xmlns="http://schemas.openxmlformats.org/spreadsheetml/2006/main" count="183" uniqueCount="113">
  <si>
    <t>Inputs</t>
  </si>
  <si>
    <t>Details</t>
  </si>
  <si>
    <t>SWC</t>
  </si>
  <si>
    <t>According to EFAST guidance, "the distinction between acute and chronic fish ingestion is made on the basis of daily ingestion rate. The mean long-term fish ingestion rate is used to calculate chronic exposures and the mean serving size is used to calculate acute fish ingestion exposures for adults. This is in contrast to drinking water estimates, where the distinction between acute and chronic values is made on the basis of stream flows and on ingestion rates. The reason for this difference is that it takes time for chemical concentrations to accumulate in fish; therefore, the harmonic mean flow is used to calculate concentrations for both acute and chronic scenarios. It is not appropriate to use a very low streamflow value that occurs rarely as the basis for calculating a chemical residue in fish."</t>
  </si>
  <si>
    <t>ED and AT</t>
  </si>
  <si>
    <r>
      <t>The years within an age group (</t>
    </r>
    <r>
      <rPr>
        <i/>
        <sz val="12"/>
        <color theme="1"/>
        <rFont val="Times New Roman"/>
        <family val="1"/>
      </rPr>
      <t>e.g.</t>
    </r>
    <r>
      <rPr>
        <sz val="12"/>
        <color theme="1"/>
        <rFont val="Times New Roman"/>
        <family val="1"/>
      </rPr>
      <t xml:space="preserve">, 1 year for infants) was used for the exposure duration and averaging time, so they cancel out for ADR and ADD. </t>
    </r>
  </si>
  <si>
    <t>Fish Ingestion Rate</t>
  </si>
  <si>
    <t>Age Group*</t>
  </si>
  <si>
    <r>
      <t>Mean BW (kg)</t>
    </r>
    <r>
      <rPr>
        <b/>
        <i/>
        <vertAlign val="superscript"/>
        <sz val="12"/>
        <color rgb="FF000000"/>
        <rFont val="Times New Roman"/>
        <family val="1"/>
      </rPr>
      <t>a</t>
    </r>
  </si>
  <si>
    <t>Fish Ingestion Rate (g/kg-day)</t>
  </si>
  <si>
    <t>50th Percentile</t>
  </si>
  <si>
    <t>90th Percentile</t>
  </si>
  <si>
    <r>
      <t>Infant (&lt;1 year)</t>
    </r>
    <r>
      <rPr>
        <i/>
        <vertAlign val="superscript"/>
        <sz val="12"/>
        <color rgb="FF000000"/>
        <rFont val="Times New Roman"/>
        <family val="1"/>
      </rPr>
      <t>b</t>
    </r>
  </si>
  <si>
    <t>N/A</t>
  </si>
  <si>
    <r>
      <t>Young toddler (1 to &lt;2 years)</t>
    </r>
    <r>
      <rPr>
        <i/>
        <vertAlign val="superscript"/>
        <sz val="12"/>
        <color rgb="FF000000"/>
        <rFont val="Times New Roman"/>
        <family val="1"/>
      </rPr>
      <t>b</t>
    </r>
  </si>
  <si>
    <t>Table 20a. 50th and 90th percentile IR is 0.6 and 4.7, respectively. Divide by BW of 11.4 to derive IR in g/kg-day</t>
  </si>
  <si>
    <r>
      <t>Toddler (2 to &lt;3 years)</t>
    </r>
    <r>
      <rPr>
        <i/>
        <vertAlign val="superscript"/>
        <sz val="12"/>
        <color rgb="FF000000"/>
        <rFont val="Times New Roman"/>
        <family val="1"/>
      </rPr>
      <t>b</t>
    </r>
  </si>
  <si>
    <t>Table 20a. 50th and 90th percentile IR is 0.6 and 4.7, respectively. Divide by BW of 13.8 to derive IR in g/kg-day</t>
  </si>
  <si>
    <r>
      <t>Small child (3 to &lt;6 years)</t>
    </r>
    <r>
      <rPr>
        <i/>
        <vertAlign val="superscript"/>
        <sz val="12"/>
        <color rgb="FF000000"/>
        <rFont val="Times New Roman"/>
        <family val="1"/>
      </rPr>
      <t>b</t>
    </r>
  </si>
  <si>
    <t>Table 20a. 50th and 90th percentile IR is 0.7 and 5.8, respectively. Divide by BW of 18.6 to derive IR in g/kg-day</t>
  </si>
  <si>
    <r>
      <t>Child (6 to &lt;11 years)</t>
    </r>
    <r>
      <rPr>
        <i/>
        <vertAlign val="superscript"/>
        <sz val="12"/>
        <color rgb="FF000000"/>
        <rFont val="Times New Roman"/>
        <family val="1"/>
      </rPr>
      <t>b</t>
    </r>
  </si>
  <si>
    <t>Table 20a. 50th and 90th percentile IR is 1.1 and 7.7, respectively. Divide by BW of 31.8 to derive IR in g/kg-day</t>
  </si>
  <si>
    <r>
      <t>Teen (11 to &lt;16 years)</t>
    </r>
    <r>
      <rPr>
        <i/>
        <vertAlign val="superscript"/>
        <sz val="12"/>
        <color rgb="FF000000"/>
        <rFont val="Times New Roman"/>
        <family val="1"/>
      </rPr>
      <t>b</t>
    </r>
  </si>
  <si>
    <t>Table 20a. 50th and 90th percentile IR is 1.1 and 8.3, respectively. Divide by BW of 56.8 to derive IR in g/kg-day</t>
  </si>
  <si>
    <r>
      <t>Adult (16 to &lt;70 years)</t>
    </r>
    <r>
      <rPr>
        <i/>
        <vertAlign val="superscript"/>
        <sz val="12"/>
        <color rgb="FF000000"/>
        <rFont val="Times New Roman"/>
        <family val="1"/>
      </rPr>
      <t>c</t>
    </r>
  </si>
  <si>
    <r>
      <t>Subsistence fisher (adult)</t>
    </r>
    <r>
      <rPr>
        <i/>
        <vertAlign val="superscript"/>
        <sz val="12"/>
        <color rgb="FF000000"/>
        <rFont val="Times New Roman"/>
        <family val="1"/>
      </rPr>
      <t>d</t>
    </r>
  </si>
  <si>
    <r>
      <rPr>
        <i/>
        <vertAlign val="superscript"/>
        <sz val="12"/>
        <color rgb="FF000000"/>
        <rFont val="Times New Roman"/>
        <family val="1"/>
      </rPr>
      <t>a</t>
    </r>
    <r>
      <rPr>
        <sz val="12"/>
        <color rgb="FF000000"/>
        <rFont val="Times New Roman"/>
        <family val="1"/>
      </rPr>
      <t xml:space="preserve"> {U.S. EPA, 2011, 786546}, Table 8-1</t>
    </r>
  </si>
  <si>
    <r>
      <rPr>
        <vertAlign val="superscript"/>
        <sz val="12"/>
        <color theme="1"/>
        <rFont val="Times New Roman"/>
        <family val="1"/>
      </rPr>
      <t>b</t>
    </r>
    <r>
      <rPr>
        <sz val="12"/>
        <color theme="1"/>
        <rFont val="Times New Roman"/>
        <family val="1"/>
      </rPr>
      <t xml:space="preserve"> {U.S. EPA, 2014, 3809132}, Table 20a</t>
    </r>
  </si>
  <si>
    <r>
      <rPr>
        <vertAlign val="superscript"/>
        <sz val="12"/>
        <color theme="1"/>
        <rFont val="Times New Roman"/>
        <family val="1"/>
      </rPr>
      <t>c</t>
    </r>
    <r>
      <rPr>
        <sz val="12"/>
        <color theme="1"/>
        <rFont val="Times New Roman"/>
        <family val="1"/>
      </rPr>
      <t xml:space="preserve"> {U.S. EPA, 2014, 3809132}, Table 9a</t>
    </r>
  </si>
  <si>
    <r>
      <rPr>
        <vertAlign val="superscript"/>
        <sz val="12"/>
        <color theme="1"/>
        <rFont val="Times New Roman"/>
        <family val="1"/>
      </rPr>
      <t>d</t>
    </r>
    <r>
      <rPr>
        <sz val="12"/>
        <color theme="1"/>
        <rFont val="Times New Roman"/>
        <family val="1"/>
      </rPr>
      <t xml:space="preserve"> {U.S. EPA, 2000, 19428}</t>
    </r>
  </si>
  <si>
    <t>*The IR in the OW publication is in g/day, and we wanted to account for BW by deriving an IR in g/kg-day. The BW for different age groups that are found in the Exposure Factors Handbook do not match the age groups for the IRs. As you pointed out, they are only for groups &lt;21 and &gt;21. See table below for details on how we derived our IRs. Despite including IRs for different age groups, we only used the adult IR because it was most conservative.</t>
  </si>
  <si>
    <t>Note: For subsistence fisher, we only have a single value and only for adults. Use the same ingestion rate for acute, chronic, and cancer estimates and vary the PODs to estimate acute, chronic, or cancer risks.</t>
  </si>
  <si>
    <t>INPUTS SELECTED FOR EXPOSURE AND RISK EQUATIONS</t>
  </si>
  <si>
    <t>Exposure Inputs</t>
  </si>
  <si>
    <t>ADR/Acute</t>
  </si>
  <si>
    <t>ADD/Chronic</t>
  </si>
  <si>
    <t>Source / Notes</t>
  </si>
  <si>
    <t>Empirical fish tissue conc (mg/kg)</t>
  </si>
  <si>
    <t>CF1 (mg/µg)</t>
  </si>
  <si>
    <t>CF2 (kg/g)</t>
  </si>
  <si>
    <t>ED (day for ADR, years for ADR, LADD)</t>
  </si>
  <si>
    <t>AT (day for ADR, years for ADR, LADD)</t>
  </si>
  <si>
    <t>Fish Ingestion Rate (IR) (g/kg-day, general population)</t>
  </si>
  <si>
    <t>Refer to ReadMe tab</t>
  </si>
  <si>
    <t>Infant (&lt;1 year)</t>
  </si>
  <si>
    <t>Young toddler (1 to &lt;2 years)</t>
  </si>
  <si>
    <t>Toddler (2 to &lt;3 years)</t>
  </si>
  <si>
    <t>Small child (3 to &lt;6 years)</t>
  </si>
  <si>
    <t>Child (6 to &lt;11 years)</t>
  </si>
  <si>
    <t>Teen ( 11 to &lt; 16 years)</t>
  </si>
  <si>
    <t xml:space="preserve">Adult (16 to &lt;70 years) </t>
  </si>
  <si>
    <t>Fish Ingestion Rate (IR) (g/kg-day, subsistence fisher)</t>
  </si>
  <si>
    <t>Adult (16-&lt;70 years)</t>
  </si>
  <si>
    <t>Fish Ingestion Rate (IR)(g/kg-day, tribal population)</t>
  </si>
  <si>
    <t>Adult (current, 16+ years)</t>
  </si>
  <si>
    <t>U.S. EPA (2011)</t>
  </si>
  <si>
    <t>Adult (current, 95th percentile, 18+ years)</t>
  </si>
  <si>
    <t>Polissar et al. (2016)</t>
  </si>
  <si>
    <t>Adult (heritage)</t>
  </si>
  <si>
    <t>Hazard Values</t>
  </si>
  <si>
    <t>PODs (mg/kg-day for non-cancer)</t>
  </si>
  <si>
    <t>Benchmark</t>
  </si>
  <si>
    <t>Data Source</t>
  </si>
  <si>
    <t>Flow Rate</t>
  </si>
  <si>
    <t>Wastewater Treatment
(Yes/No)</t>
  </si>
  <si>
    <t>Water Conc. (µg/L)</t>
  </si>
  <si>
    <t>Fish Tissue Conc. (mg/kg)</t>
  </si>
  <si>
    <t>ADR, Adults</t>
  </si>
  <si>
    <t>ADR, Toddler 1 to &lt;2 Years</t>
  </si>
  <si>
    <t xml:space="preserve">ADD, Adults </t>
  </si>
  <si>
    <t>Gen Pop, 90th IR</t>
  </si>
  <si>
    <t>Subsistence Fisher</t>
  </si>
  <si>
    <t>Tribal, Current Mean</t>
  </si>
  <si>
    <t>Tribal, Current 95th</t>
  </si>
  <si>
    <t>Gen Pop, Mean IR</t>
  </si>
  <si>
    <t>-</t>
  </si>
  <si>
    <t>Wastewater Treatment</t>
  </si>
  <si>
    <t xml:space="preserve">Acute MOEs, Adults </t>
  </si>
  <si>
    <t>Acute MOE, Toddler (1 to &lt;2 Years)</t>
  </si>
  <si>
    <t>Chronic MOEs</t>
  </si>
  <si>
    <t>Gen Pop,
90th IR</t>
  </si>
  <si>
    <t>Tribal,
Current Mean</t>
  </si>
  <si>
    <t>SWC for highest monitored SWC (µg/L)</t>
  </si>
  <si>
    <t>Water quality portal</t>
  </si>
  <si>
    <t>{Ramirez, 2009, 5428006}</t>
  </si>
  <si>
    <t>High from monitored fish tissue</t>
  </si>
  <si>
    <t xml:space="preserve">BCF is used because it considers exposure from the water column </t>
  </si>
  <si>
    <t>BCF</t>
  </si>
  <si>
    <t>BCF (L/kg) - whole fish</t>
  </si>
  <si>
    <t>BCF (L/kg) - edible portion only</t>
  </si>
  <si>
    <t>OECD</t>
  </si>
  <si>
    <t>(avg of edible)</t>
  </si>
  <si>
    <t>[Edible Portion Only] SWC for highest monitored SWC (µg/L)</t>
  </si>
  <si>
    <t>Highest monitored fish tissue</t>
  </si>
  <si>
    <t>SWC From Modeled 95th Percentile POTW Release (µg/L)</t>
  </si>
  <si>
    <t>SWC from Modeled 50th Percentile POTW Release (µg/L)</t>
  </si>
  <si>
    <t>Aggregated Consumer and Commercial (P95)</t>
  </si>
  <si>
    <t>Aggregated Consumer and Commercial (P50)</t>
  </si>
  <si>
    <t>Yes</t>
  </si>
  <si>
    <t>[Edible Portion Only] Aggregated Consumer and Commercial (P95)</t>
  </si>
  <si>
    <t>[Edible Portion Only] Aggregated Consumer and Commercial (P50)</t>
  </si>
  <si>
    <t>Fish Tissue Method</t>
  </si>
  <si>
    <t>Monitored</t>
  </si>
  <si>
    <t xml:space="preserve">Table 9a is for Adults (21+ Years); those rates were used and divided by 80 kg. </t>
  </si>
  <si>
    <t>DRAFT</t>
  </si>
  <si>
    <t>February 2026</t>
  </si>
  <si>
    <t>CASRN 1222-05-5</t>
  </si>
  <si>
    <t>Draft Fish Ingestion Risk Calculator for 1,3,4,6,7,8-Hexahydro-4,6,6,7,8,8-
hexamethylcyclopenta[γ]-2-benzopyran
(HHCB)</t>
  </si>
  <si>
    <t>Based on P95 POTW scenario with combined population-based down-the-drain disposal from consumer plus commercial products, including 92% removal efficiency.</t>
  </si>
  <si>
    <t>Based on P50 POTW scenario with combined population-based down-the-drain disposal from consumer plus commercial products, including 99% removal efficiency.</t>
  </si>
  <si>
    <t>Note: Refined fish tissue modeling was conducted with the KABAM model, as described in the Environmental Exposure TSD.</t>
  </si>
  <si>
    <t>BCF
(Tier 1)</t>
  </si>
  <si>
    <t>KABAM
(Tier 2 refinement)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</si>
</sst>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
    <numFmt numFmtId="165" formatCode="0.0"/>
  </numFmts>
  <fonts count="22" x14ac:knownFonts="1">
    <font>
      <sz val="11"/>
      <color theme="1"/>
      <name val="Calibri"/>
      <family val="2"/>
      <scheme val="minor"/>
    </font>
    <font>
      <sz val="8"/>
      <name val="Calibri"/>
      <family val="2"/>
      <scheme val="minor"/>
    </font>
    <font>
      <sz val="10"/>
      <color rgb="FF000000"/>
      <name val="Times New Roman"/>
      <family val="1"/>
    </font>
    <font>
      <sz val="11"/>
      <color theme="1"/>
      <name val="Times New Roman"/>
      <family val="1"/>
    </font>
    <font>
      <b/>
      <i/>
      <sz val="14"/>
      <color theme="1"/>
      <name val="Times New Roman"/>
      <family val="1"/>
    </font>
    <font>
      <sz val="11"/>
      <color rgb="FFFF0000"/>
      <name val="Times New Roman"/>
      <family val="1"/>
    </font>
    <font>
      <b/>
      <sz val="18"/>
      <color theme="1"/>
      <name val="Times New Roman"/>
      <family val="1"/>
    </font>
    <font>
      <sz val="12"/>
      <color rgb="FFFF0000"/>
      <name val="Times New Roman"/>
      <family val="1"/>
    </font>
    <font>
      <sz val="12"/>
      <color theme="1"/>
      <name val="Times New Roman"/>
      <family val="1"/>
    </font>
    <font>
      <u/>
      <sz val="11"/>
      <color theme="10"/>
      <name val="Calibri"/>
      <family val="2"/>
      <scheme val="minor"/>
    </font>
    <font>
      <sz val="11"/>
      <color theme="1"/>
      <name val="Calibri"/>
      <family val="2"/>
      <scheme val="minor"/>
    </font>
    <font>
      <b/>
      <sz val="11"/>
      <color theme="1"/>
      <name val="Times New Roman"/>
      <family val="1"/>
    </font>
    <font>
      <sz val="11"/>
      <name val="Times New Roman"/>
      <family val="1"/>
    </font>
    <font>
      <u/>
      <sz val="11"/>
      <color theme="10"/>
      <name val="Times New Roman"/>
      <family val="1"/>
    </font>
    <font>
      <b/>
      <sz val="12"/>
      <color theme="1"/>
      <name val="Times New Roman"/>
      <family val="1"/>
    </font>
    <font>
      <b/>
      <sz val="12"/>
      <name val="Times New Roman"/>
      <family val="1"/>
    </font>
    <font>
      <i/>
      <sz val="12"/>
      <color theme="1"/>
      <name val="Times New Roman"/>
      <family val="1"/>
    </font>
    <font>
      <sz val="12"/>
      <color rgb="FF000000"/>
      <name val="Times New Roman"/>
      <family val="1"/>
    </font>
    <font>
      <i/>
      <vertAlign val="superscript"/>
      <sz val="12"/>
      <color rgb="FF000000"/>
      <name val="Times New Roman"/>
      <family val="1"/>
    </font>
    <font>
      <b/>
      <sz val="12"/>
      <color rgb="FF000000"/>
      <name val="Times New Roman"/>
      <family val="1"/>
    </font>
    <font>
      <b/>
      <i/>
      <vertAlign val="superscript"/>
      <sz val="12"/>
      <color rgb="FF000000"/>
      <name val="Times New Roman"/>
      <family val="1"/>
    </font>
    <font>
      <vertAlign val="superscript"/>
      <sz val="12"/>
      <color theme="1"/>
      <name val="Times New Roman"/>
      <family val="1"/>
    </font>
  </fonts>
  <fills count="10">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79998168889431442"/>
        <bgColor indexed="65"/>
      </patternFill>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double">
        <color indexed="64"/>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theme="2" tint="-9.9978637043366805E-2"/>
      </right>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indexed="64"/>
      </left>
      <right style="thin">
        <color indexed="64"/>
      </right>
      <top/>
      <bottom/>
      <diagonal/>
    </border>
    <border>
      <left style="thin">
        <color rgb="FF000000"/>
      </left>
      <right style="thin">
        <color rgb="FF000000"/>
      </right>
      <top/>
      <bottom style="double">
        <color indexed="64"/>
      </bottom>
      <diagonal/>
    </border>
    <border>
      <left style="thin">
        <color rgb="FF000000"/>
      </left>
      <right style="thin">
        <color indexed="64"/>
      </right>
      <top style="thin">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s>
  <cellStyleXfs count="6">
    <xf numFmtId="0" fontId="0" fillId="0" borderId="0"/>
    <xf numFmtId="0" fontId="2" fillId="0" borderId="0"/>
    <xf numFmtId="0" fontId="9" fillId="0" borderId="0" applyNumberFormat="0" applyFill="0" applyBorder="0" applyAlignment="0" applyProtection="0"/>
    <xf numFmtId="43" fontId="10" fillId="0" borderId="0" applyFont="0" applyFill="0" applyBorder="0" applyAlignment="0" applyProtection="0"/>
    <xf numFmtId="0" fontId="10" fillId="8" borderId="0" applyNumberFormat="0" applyBorder="0" applyAlignment="0" applyProtection="0"/>
    <xf numFmtId="0" fontId="10" fillId="0" borderId="0"/>
  </cellStyleXfs>
  <cellXfs count="177">
    <xf numFmtId="0" fontId="0" fillId="0" borderId="0" xfId="0"/>
    <xf numFmtId="0" fontId="0" fillId="3" borderId="0" xfId="0" applyFill="1"/>
    <xf numFmtId="0" fontId="3" fillId="0" borderId="0" xfId="0" applyFont="1"/>
    <xf numFmtId="0" fontId="5" fillId="0" borderId="0" xfId="0" applyFont="1"/>
    <xf numFmtId="0" fontId="8" fillId="0" borderId="0" xfId="0" applyFont="1"/>
    <xf numFmtId="0" fontId="0" fillId="0" borderId="0" xfId="0" applyAlignment="1">
      <alignment vertical="center"/>
    </xf>
    <xf numFmtId="0" fontId="0" fillId="0" borderId="0" xfId="0" applyFill="1"/>
    <xf numFmtId="0" fontId="3" fillId="3" borderId="0" xfId="0" applyFont="1" applyFill="1"/>
    <xf numFmtId="0" fontId="3" fillId="0" borderId="0" xfId="0" applyFont="1" applyAlignment="1">
      <alignment horizont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xf>
    <xf numFmtId="0" fontId="3" fillId="0" borderId="25" xfId="0" applyFont="1" applyFill="1" applyBorder="1" applyAlignment="1">
      <alignment horizontal="center"/>
    </xf>
    <xf numFmtId="0" fontId="3" fillId="3" borderId="26" xfId="0" applyFont="1" applyFill="1" applyBorder="1"/>
    <xf numFmtId="0" fontId="0" fillId="3" borderId="26" xfId="0" applyFill="1" applyBorder="1"/>
    <xf numFmtId="0" fontId="3" fillId="0" borderId="0" xfId="0" applyFont="1" applyFill="1" applyAlignment="1">
      <alignment horizontal="center" vertical="center"/>
    </xf>
    <xf numFmtId="0" fontId="3" fillId="0" borderId="0" xfId="0" applyFont="1" applyFill="1"/>
    <xf numFmtId="11" fontId="3" fillId="0" borderId="0" xfId="0" applyNumberFormat="1" applyFont="1"/>
    <xf numFmtId="0" fontId="3" fillId="0" borderId="0" xfId="0" applyFont="1" applyFill="1" applyAlignment="1">
      <alignment vertical="center"/>
    </xf>
    <xf numFmtId="0" fontId="3" fillId="0" borderId="0" xfId="0" applyFont="1" applyAlignment="1">
      <alignment vertical="center"/>
    </xf>
    <xf numFmtId="0" fontId="5" fillId="0" borderId="0" xfId="0" applyFont="1" applyFill="1" applyAlignment="1">
      <alignment vertical="center"/>
    </xf>
    <xf numFmtId="11" fontId="3" fillId="0" borderId="0" xfId="0" applyNumberFormat="1" applyFont="1" applyFill="1" applyAlignment="1">
      <alignment vertical="center"/>
    </xf>
    <xf numFmtId="0" fontId="3" fillId="0" borderId="5" xfId="0" applyFont="1" applyBorder="1" applyAlignment="1">
      <alignment vertical="center"/>
    </xf>
    <xf numFmtId="0" fontId="12" fillId="0" borderId="1" xfId="2" applyFont="1" applyBorder="1" applyAlignment="1">
      <alignment vertical="center" wrapText="1"/>
    </xf>
    <xf numFmtId="0" fontId="3" fillId="0" borderId="1" xfId="0" applyFont="1" applyBorder="1" applyAlignment="1">
      <alignment horizontal="left" vertical="center"/>
    </xf>
    <xf numFmtId="0" fontId="12" fillId="0" borderId="1" xfId="2" applyFont="1" applyBorder="1" applyAlignment="1">
      <alignment horizontal="left" vertical="center" wrapText="1"/>
    </xf>
    <xf numFmtId="0" fontId="5"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Alignment="1">
      <alignment horizontal="left" vertical="center"/>
    </xf>
    <xf numFmtId="0" fontId="3" fillId="0" borderId="1" xfId="0" applyFont="1" applyBorder="1" applyAlignment="1">
      <alignment vertical="center"/>
    </xf>
    <xf numFmtId="0" fontId="13" fillId="0" borderId="1" xfId="2" applyFont="1" applyBorder="1" applyAlignment="1">
      <alignment vertical="center"/>
    </xf>
    <xf numFmtId="0" fontId="3" fillId="0" borderId="1" xfId="0" applyFont="1" applyBorder="1"/>
    <xf numFmtId="0" fontId="3" fillId="0" borderId="1" xfId="0" applyFont="1" applyBorder="1" applyAlignment="1">
      <alignment horizontal="center"/>
    </xf>
    <xf numFmtId="0" fontId="3" fillId="4" borderId="3" xfId="0" applyFont="1" applyFill="1" applyBorder="1"/>
    <xf numFmtId="0" fontId="3" fillId="4" borderId="1" xfId="0" applyFont="1" applyFill="1" applyBorder="1"/>
    <xf numFmtId="0" fontId="5" fillId="0" borderId="0" xfId="0" applyFont="1" applyFill="1"/>
    <xf numFmtId="0" fontId="3" fillId="4" borderId="1" xfId="0" applyFont="1" applyFill="1" applyBorder="1" applyAlignment="1">
      <alignment wrapText="1"/>
    </xf>
    <xf numFmtId="0" fontId="13" fillId="0" borderId="1" xfId="2" applyFont="1" applyBorder="1"/>
    <xf numFmtId="0" fontId="3" fillId="0" borderId="1" xfId="0" applyFont="1" applyBorder="1" applyAlignment="1">
      <alignment wrapText="1"/>
    </xf>
    <xf numFmtId="0" fontId="14" fillId="3" borderId="0" xfId="0" applyFont="1" applyFill="1" applyAlignment="1">
      <alignment vertical="center"/>
    </xf>
    <xf numFmtId="0" fontId="11" fillId="4" borderId="2" xfId="0" applyFont="1" applyFill="1" applyBorder="1"/>
    <xf numFmtId="0" fontId="11" fillId="4" borderId="1" xfId="0" applyFont="1" applyFill="1" applyBorder="1"/>
    <xf numFmtId="0" fontId="11" fillId="4" borderId="1" xfId="0" applyFont="1" applyFill="1" applyBorder="1" applyAlignment="1">
      <alignment wrapText="1"/>
    </xf>
    <xf numFmtId="0" fontId="3" fillId="9" borderId="23" xfId="0" applyFont="1" applyFill="1" applyBorder="1"/>
    <xf numFmtId="0" fontId="11" fillId="9" borderId="23" xfId="0" applyFont="1" applyFill="1" applyBorder="1" applyAlignment="1">
      <alignment horizontal="center"/>
    </xf>
    <xf numFmtId="0" fontId="14" fillId="0" borderId="27" xfId="0" applyFont="1" applyFill="1" applyBorder="1" applyAlignment="1">
      <alignment vertical="center"/>
    </xf>
    <xf numFmtId="0" fontId="3" fillId="3" borderId="0" xfId="0" applyFont="1" applyFill="1" applyBorder="1"/>
    <xf numFmtId="0" fontId="8" fillId="0" borderId="0" xfId="0" applyFont="1" applyAlignment="1">
      <alignment horizontal="center"/>
    </xf>
    <xf numFmtId="0" fontId="8" fillId="0" borderId="0" xfId="0" applyFont="1" applyAlignment="1">
      <alignment horizontal="center" vertical="center"/>
    </xf>
    <xf numFmtId="2" fontId="8" fillId="0" borderId="0" xfId="3" applyNumberFormat="1" applyFont="1" applyAlignment="1">
      <alignment horizontal="center" vertical="center"/>
    </xf>
    <xf numFmtId="3" fontId="8" fillId="7" borderId="0" xfId="0" applyNumberFormat="1" applyFont="1" applyFill="1" applyAlignment="1">
      <alignment horizontal="center" vertical="center"/>
    </xf>
    <xf numFmtId="3" fontId="8" fillId="6" borderId="0" xfId="0" applyNumberFormat="1" applyFont="1" applyFill="1" applyAlignment="1">
      <alignment horizontal="center" vertical="center"/>
    </xf>
    <xf numFmtId="0" fontId="14" fillId="7" borderId="21"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3" xfId="0" applyFont="1" applyFill="1" applyBorder="1" applyAlignment="1">
      <alignment horizontal="center" vertical="center" wrapText="1"/>
    </xf>
    <xf numFmtId="11" fontId="8" fillId="7" borderId="0" xfId="0" applyNumberFormat="1" applyFont="1" applyFill="1" applyAlignment="1">
      <alignment horizontal="center" vertical="center"/>
    </xf>
    <xf numFmtId="11" fontId="8" fillId="8" borderId="0" xfId="4" applyNumberFormat="1" applyFont="1" applyAlignment="1">
      <alignment horizontal="center" vertical="center"/>
    </xf>
    <xf numFmtId="0" fontId="3" fillId="3" borderId="14" xfId="0" applyFont="1" applyFill="1" applyBorder="1"/>
    <xf numFmtId="0" fontId="8" fillId="0" borderId="1" xfId="0" applyFont="1" applyFill="1" applyBorder="1" applyAlignment="1">
      <alignment horizontal="center" vertical="center"/>
    </xf>
    <xf numFmtId="0" fontId="8" fillId="0" borderId="1" xfId="0" applyFont="1" applyBorder="1" applyAlignment="1">
      <alignment horizontal="center"/>
    </xf>
    <xf numFmtId="0" fontId="3" fillId="3" borderId="16" xfId="0" applyFont="1" applyFill="1" applyBorder="1"/>
    <xf numFmtId="0" fontId="3" fillId="3" borderId="19" xfId="0" applyFont="1" applyFill="1" applyBorder="1"/>
    <xf numFmtId="0" fontId="3" fillId="3" borderId="0" xfId="0" applyFont="1" applyFill="1" applyBorder="1" applyAlignment="1">
      <alignment vertical="center"/>
    </xf>
    <xf numFmtId="0" fontId="3" fillId="3" borderId="14" xfId="0" applyFont="1" applyFill="1" applyBorder="1" applyAlignment="1">
      <alignment vertical="center"/>
    </xf>
    <xf numFmtId="0" fontId="17" fillId="0" borderId="30" xfId="0" applyFont="1" applyBorder="1" applyAlignment="1">
      <alignment horizontal="left"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17" fillId="0" borderId="29" xfId="0" applyFont="1" applyBorder="1" applyAlignment="1">
      <alignment horizontal="lef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7" fillId="0" borderId="31" xfId="0" applyFont="1" applyBorder="1" applyAlignment="1">
      <alignment horizontal="left" vertical="center"/>
    </xf>
    <xf numFmtId="0" fontId="8" fillId="0" borderId="12" xfId="0" applyFont="1" applyBorder="1" applyAlignment="1">
      <alignment horizontal="center" vertical="center"/>
    </xf>
    <xf numFmtId="0" fontId="14" fillId="5" borderId="8" xfId="0" applyFont="1" applyFill="1" applyBorder="1" applyAlignment="1">
      <alignment horizontal="center"/>
    </xf>
    <xf numFmtId="0" fontId="14" fillId="5" borderId="9" xfId="0" applyFont="1" applyFill="1" applyBorder="1" applyAlignment="1">
      <alignment horizontal="center"/>
    </xf>
    <xf numFmtId="0" fontId="8" fillId="3" borderId="0" xfId="0" applyFont="1" applyFill="1" applyBorder="1"/>
    <xf numFmtId="0" fontId="8" fillId="3" borderId="14" xfId="0" applyFont="1" applyFill="1" applyBorder="1"/>
    <xf numFmtId="0" fontId="0" fillId="3" borderId="32" xfId="0" applyFill="1" applyBorder="1"/>
    <xf numFmtId="0" fontId="0" fillId="3" borderId="33" xfId="0" applyFill="1" applyBorder="1"/>
    <xf numFmtId="0" fontId="0" fillId="0" borderId="32" xfId="0" applyBorder="1"/>
    <xf numFmtId="0" fontId="14" fillId="9" borderId="1" xfId="0" applyFont="1" applyFill="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5" xfId="0" applyBorder="1"/>
    <xf numFmtId="0" fontId="0" fillId="0" borderId="1" xfId="0" applyBorder="1" applyAlignment="1">
      <alignment horizontal="center"/>
    </xf>
    <xf numFmtId="0" fontId="0" fillId="0" borderId="1" xfId="0" applyBorder="1" applyAlignment="1">
      <alignment vertical="center"/>
    </xf>
    <xf numFmtId="0" fontId="9" fillId="0" borderId="34" xfId="2" applyFill="1" applyBorder="1" applyAlignment="1" applyProtection="1">
      <alignment vertical="center"/>
    </xf>
    <xf numFmtId="165" fontId="8" fillId="0" borderId="0" xfId="3" applyNumberFormat="1" applyFont="1" applyAlignment="1">
      <alignment horizontal="center" vertical="center"/>
    </xf>
    <xf numFmtId="0" fontId="8" fillId="0" borderId="2" xfId="0" applyFont="1" applyBorder="1"/>
    <xf numFmtId="0" fontId="8" fillId="0" borderId="3" xfId="0" applyFont="1" applyBorder="1" applyAlignment="1">
      <alignment horizontal="center"/>
    </xf>
    <xf numFmtId="0" fontId="8" fillId="0" borderId="3" xfId="0" applyFont="1" applyBorder="1" applyAlignment="1">
      <alignment horizontal="center" vertical="center"/>
    </xf>
    <xf numFmtId="164" fontId="8" fillId="0" borderId="3" xfId="3" applyNumberFormat="1" applyFont="1" applyBorder="1" applyAlignment="1">
      <alignment horizontal="center" vertical="center"/>
    </xf>
    <xf numFmtId="4" fontId="8" fillId="0" borderId="3" xfId="3" applyNumberFormat="1" applyFont="1" applyBorder="1" applyAlignment="1">
      <alignment horizontal="center" vertical="center"/>
    </xf>
    <xf numFmtId="11" fontId="8" fillId="7" borderId="3" xfId="0" applyNumberFormat="1" applyFont="1" applyFill="1" applyBorder="1" applyAlignment="1">
      <alignment horizontal="center" vertical="center"/>
    </xf>
    <xf numFmtId="11" fontId="8" fillId="8" borderId="3" xfId="4" applyNumberFormat="1" applyFont="1" applyBorder="1" applyAlignment="1">
      <alignment horizontal="center" vertical="center"/>
    </xf>
    <xf numFmtId="11" fontId="8" fillId="8" borderId="4" xfId="4" applyNumberFormat="1" applyFont="1" applyBorder="1" applyAlignment="1">
      <alignment horizontal="center" vertical="center"/>
    </xf>
    <xf numFmtId="3" fontId="8" fillId="7" borderId="3" xfId="0" applyNumberFormat="1" applyFont="1" applyFill="1" applyBorder="1" applyAlignment="1">
      <alignment horizontal="center" vertical="center"/>
    </xf>
    <xf numFmtId="3" fontId="8" fillId="6" borderId="3" xfId="0" applyNumberFormat="1" applyFont="1" applyFill="1" applyBorder="1" applyAlignment="1">
      <alignment horizontal="center" vertical="center"/>
    </xf>
    <xf numFmtId="0" fontId="14" fillId="7" borderId="36" xfId="0" applyFont="1" applyFill="1" applyBorder="1" applyAlignment="1">
      <alignment horizontal="center" vertical="center" wrapText="1"/>
    </xf>
    <xf numFmtId="0" fontId="0" fillId="0" borderId="1" xfId="0" applyFill="1" applyBorder="1" applyAlignment="1">
      <alignment horizontal="center" vertical="center"/>
    </xf>
    <xf numFmtId="11" fontId="12" fillId="0" borderId="1" xfId="0" applyNumberFormat="1" applyFont="1" applyFill="1" applyBorder="1" applyAlignment="1">
      <alignment horizontal="center" vertical="center"/>
    </xf>
    <xf numFmtId="0" fontId="0" fillId="0" borderId="1" xfId="0" applyFill="1" applyBorder="1" applyAlignment="1">
      <alignment horizontal="center"/>
    </xf>
    <xf numFmtId="0" fontId="12" fillId="0" borderId="1" xfId="0" applyFont="1" applyFill="1" applyBorder="1" applyAlignment="1">
      <alignment horizontal="center" vertical="center"/>
    </xf>
    <xf numFmtId="0" fontId="0" fillId="0" borderId="5" xfId="0" applyBorder="1" applyAlignment="1">
      <alignment vertical="center" wrapText="1"/>
    </xf>
    <xf numFmtId="0" fontId="8" fillId="0" borderId="16" xfId="0" applyFont="1" applyBorder="1" applyAlignment="1">
      <alignment horizontal="center"/>
    </xf>
    <xf numFmtId="0" fontId="8" fillId="0" borderId="16" xfId="0" applyFont="1" applyBorder="1" applyAlignment="1">
      <alignment horizontal="center" vertical="center"/>
    </xf>
    <xf numFmtId="165" fontId="8" fillId="0" borderId="16" xfId="3" applyNumberFormat="1" applyFont="1" applyBorder="1" applyAlignment="1">
      <alignment horizontal="center" vertical="center"/>
    </xf>
    <xf numFmtId="2" fontId="8" fillId="0" borderId="16" xfId="3" applyNumberFormat="1" applyFont="1" applyBorder="1" applyAlignment="1">
      <alignment horizontal="center" vertical="center"/>
    </xf>
    <xf numFmtId="11" fontId="8" fillId="7" borderId="16" xfId="0" applyNumberFormat="1" applyFont="1" applyFill="1" applyBorder="1" applyAlignment="1">
      <alignment horizontal="center" vertical="center"/>
    </xf>
    <xf numFmtId="11" fontId="8" fillId="8" borderId="16" xfId="4" applyNumberFormat="1" applyFont="1" applyBorder="1" applyAlignment="1">
      <alignment horizontal="center" vertical="center"/>
    </xf>
    <xf numFmtId="3" fontId="8" fillId="7" borderId="16" xfId="0" applyNumberFormat="1" applyFont="1" applyFill="1" applyBorder="1" applyAlignment="1">
      <alignment horizontal="center" vertical="center"/>
    </xf>
    <xf numFmtId="3" fontId="8" fillId="6" borderId="16" xfId="0" applyNumberFormat="1" applyFont="1" applyFill="1" applyBorder="1" applyAlignment="1">
      <alignment horizontal="center" vertical="center"/>
    </xf>
    <xf numFmtId="3" fontId="8" fillId="6" borderId="14" xfId="0" applyNumberFormat="1" applyFont="1" applyFill="1" applyBorder="1" applyAlignment="1">
      <alignment horizontal="center" vertical="center"/>
    </xf>
    <xf numFmtId="3" fontId="8" fillId="6" borderId="19" xfId="0" applyNumberFormat="1" applyFont="1" applyFill="1" applyBorder="1" applyAlignment="1">
      <alignment horizontal="center" vertical="center"/>
    </xf>
    <xf numFmtId="3" fontId="8" fillId="6" borderId="4" xfId="0" applyNumberFormat="1" applyFont="1" applyFill="1" applyBorder="1" applyAlignment="1">
      <alignment horizontal="center" vertical="center"/>
    </xf>
    <xf numFmtId="0" fontId="8" fillId="0" borderId="13" xfId="0" applyFont="1" applyBorder="1"/>
    <xf numFmtId="0" fontId="8" fillId="0" borderId="18" xfId="0" applyFont="1" applyBorder="1"/>
    <xf numFmtId="11" fontId="8" fillId="8" borderId="14" xfId="4" applyNumberFormat="1" applyFont="1" applyBorder="1" applyAlignment="1">
      <alignment horizontal="center" vertical="center"/>
    </xf>
    <xf numFmtId="11" fontId="8" fillId="8" borderId="19" xfId="4" applyNumberFormat="1" applyFont="1" applyBorder="1" applyAlignment="1">
      <alignment horizontal="center" vertical="center"/>
    </xf>
    <xf numFmtId="0" fontId="8" fillId="0" borderId="2" xfId="0" applyFont="1" applyBorder="1" applyAlignment="1">
      <alignment horizontal="center"/>
    </xf>
    <xf numFmtId="0" fontId="8" fillId="0" borderId="37" xfId="0" applyFont="1" applyBorder="1"/>
    <xf numFmtId="0" fontId="8" fillId="0" borderId="38" xfId="0" applyFont="1" applyBorder="1"/>
    <xf numFmtId="0" fontId="5" fillId="0" borderId="0" xfId="0" applyFont="1" applyAlignment="1">
      <alignment horizontal="center"/>
    </xf>
    <xf numFmtId="0" fontId="7" fillId="0" borderId="0" xfId="0" quotePrefix="1" applyFont="1" applyAlignment="1">
      <alignment horizontal="center"/>
    </xf>
    <xf numFmtId="0" fontId="6" fillId="0" borderId="0" xfId="0" applyFont="1" applyAlignment="1">
      <alignment horizontal="center" vertical="center" wrapText="1"/>
    </xf>
    <xf numFmtId="49" fontId="4" fillId="0" borderId="0" xfId="0" quotePrefix="1" applyNumberFormat="1" applyFont="1" applyAlignment="1">
      <alignment horizontal="center"/>
    </xf>
    <xf numFmtId="0" fontId="17" fillId="3" borderId="16" xfId="0" applyFont="1" applyFill="1" applyBorder="1" applyAlignment="1">
      <alignment horizontal="left"/>
    </xf>
    <xf numFmtId="0" fontId="17" fillId="3" borderId="19" xfId="0" applyFont="1" applyFill="1" applyBorder="1" applyAlignment="1">
      <alignment horizontal="left"/>
    </xf>
    <xf numFmtId="0" fontId="8" fillId="0" borderId="20" xfId="0" applyFont="1" applyBorder="1" applyAlignment="1">
      <alignment horizontal="center" vertical="center"/>
    </xf>
    <xf numFmtId="0" fontId="8" fillId="0" borderId="4" xfId="0" applyFont="1" applyBorder="1" applyAlignment="1">
      <alignment horizontal="center" vertical="center"/>
    </xf>
    <xf numFmtId="0" fontId="8" fillId="3" borderId="0"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14" fillId="9" borderId="1" xfId="0" applyFont="1" applyFill="1" applyBorder="1" applyAlignment="1">
      <alignment horizontal="center"/>
    </xf>
    <xf numFmtId="0" fontId="14" fillId="5" borderId="28" xfId="0" applyFont="1" applyFill="1" applyBorder="1" applyAlignment="1">
      <alignment horizontal="center" vertical="center"/>
    </xf>
    <xf numFmtId="0" fontId="14" fillId="5" borderId="29" xfId="0" applyFont="1" applyFill="1" applyBorder="1" applyAlignment="1">
      <alignment horizontal="center" vertical="center"/>
    </xf>
    <xf numFmtId="0" fontId="3" fillId="3" borderId="13" xfId="0" applyFont="1" applyFill="1" applyBorder="1" applyAlignment="1">
      <alignment vertical="center" wrapText="1"/>
    </xf>
    <xf numFmtId="0" fontId="3" fillId="3" borderId="0" xfId="0" applyFont="1" applyFill="1" applyBorder="1" applyAlignment="1">
      <alignment vertical="center" wrapText="1"/>
    </xf>
    <xf numFmtId="0" fontId="3" fillId="3" borderId="14" xfId="0" applyFont="1" applyFill="1" applyBorder="1" applyAlignment="1">
      <alignment vertical="center" wrapText="1"/>
    </xf>
    <xf numFmtId="0" fontId="14" fillId="5" borderId="7" xfId="0" applyFont="1" applyFill="1" applyBorder="1" applyAlignment="1">
      <alignment horizontal="center"/>
    </xf>
    <xf numFmtId="0" fontId="14" fillId="5" borderId="17" xfId="0" applyFont="1" applyFill="1" applyBorder="1" applyAlignment="1">
      <alignment horizont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center"/>
    </xf>
    <xf numFmtId="0" fontId="8" fillId="0" borderId="16" xfId="0" applyFont="1" applyBorder="1" applyAlignment="1">
      <alignment horizontal="center"/>
    </xf>
    <xf numFmtId="0" fontId="8" fillId="0" borderId="19" xfId="0" applyFont="1" applyBorder="1" applyAlignment="1">
      <alignment horizontal="center"/>
    </xf>
    <xf numFmtId="0" fontId="8" fillId="0" borderId="1" xfId="0" applyFont="1" applyBorder="1" applyAlignment="1">
      <alignment horizontal="center" vertical="center"/>
    </xf>
    <xf numFmtId="0" fontId="8" fillId="3" borderId="6" xfId="0" applyFont="1" applyFill="1" applyBorder="1" applyAlignment="1">
      <alignment horizontal="left"/>
    </xf>
    <xf numFmtId="0" fontId="8" fillId="3" borderId="15" xfId="0" applyFont="1" applyFill="1" applyBorder="1" applyAlignment="1">
      <alignment horizontal="left"/>
    </xf>
    <xf numFmtId="0" fontId="8" fillId="3" borderId="0" xfId="0" applyFont="1" applyFill="1" applyBorder="1" applyAlignment="1">
      <alignment horizontal="left"/>
    </xf>
    <xf numFmtId="0" fontId="8" fillId="3" borderId="14" xfId="0" applyFont="1" applyFill="1" applyBorder="1" applyAlignment="1">
      <alignment horizontal="left"/>
    </xf>
    <xf numFmtId="0" fontId="11" fillId="2" borderId="1" xfId="0" applyFont="1" applyFill="1" applyBorder="1" applyAlignment="1">
      <alignment horizontal="center"/>
    </xf>
    <xf numFmtId="0" fontId="14" fillId="9" borderId="10" xfId="0" applyFont="1" applyFill="1" applyBorder="1" applyAlignment="1">
      <alignment horizontal="center" vertical="center" wrapText="1"/>
    </xf>
    <xf numFmtId="0" fontId="14" fillId="9" borderId="24" xfId="0" applyFont="1" applyFill="1" applyBorder="1" applyAlignment="1">
      <alignment horizontal="center" vertical="center" wrapText="1"/>
    </xf>
    <xf numFmtId="0" fontId="8" fillId="0" borderId="38" xfId="0" applyFont="1" applyBorder="1" applyAlignment="1">
      <alignment horizontal="center" vertical="center"/>
    </xf>
    <xf numFmtId="0" fontId="8" fillId="0" borderId="13" xfId="0" applyFont="1" applyBorder="1" applyAlignment="1">
      <alignment horizontal="center" vertical="center"/>
    </xf>
    <xf numFmtId="0" fontId="15" fillId="7" borderId="3" xfId="0" applyFont="1" applyFill="1" applyBorder="1" applyAlignment="1">
      <alignment horizontal="center" vertical="center"/>
    </xf>
    <xf numFmtId="0" fontId="15" fillId="7" borderId="4"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3" xfId="0" applyFont="1" applyFill="1" applyBorder="1" applyAlignment="1">
      <alignment horizontal="center" vertical="center"/>
    </xf>
    <xf numFmtId="0" fontId="15" fillId="6" borderId="4" xfId="0" applyFont="1" applyFill="1" applyBorder="1" applyAlignment="1">
      <alignment horizontal="center" vertical="center"/>
    </xf>
    <xf numFmtId="0" fontId="14" fillId="9" borderId="8"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15" fillId="7" borderId="2" xfId="0" applyFont="1" applyFill="1" applyBorder="1" applyAlignment="1">
      <alignment horizontal="center" vertical="center"/>
    </xf>
    <xf numFmtId="0" fontId="14" fillId="9" borderId="1" xfId="0" applyFont="1" applyFill="1" applyBorder="1" applyAlignment="1">
      <alignment horizontal="center" vertical="center" wrapText="1"/>
    </xf>
    <xf numFmtId="0" fontId="14" fillId="9" borderId="21"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37" xfId="0" applyFont="1" applyBorder="1" applyAlignment="1">
      <alignment horizontal="center" vertical="center" wrapText="1"/>
    </xf>
  </cellXfs>
  <cellStyles count="6">
    <cellStyle name="20% - Accent1" xfId="4" builtinId="30"/>
    <cellStyle name="Comma" xfId="3" builtinId="3"/>
    <cellStyle name="Hyperlink" xfId="2" builtinId="8"/>
    <cellStyle name="Normal" xfId="0" builtinId="0"/>
    <cellStyle name="Normal 2" xfId="1" xr:uid="{D787870C-E00C-4741-ACD7-CE381AE8B59B}"/>
    <cellStyle name="Normal 4" xfId="5" xr:uid="{A7C04223-CEC6-4027-87A7-FAEC1A418A9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1</xdr:rowOff>
    </xdr:from>
    <xdr:to>
      <xdr:col>5</xdr:col>
      <xdr:colOff>548640</xdr:colOff>
      <xdr:row>17</xdr:row>
      <xdr:rowOff>32658</xdr:rowOff>
    </xdr:to>
    <mc:AlternateContent xmlns:mc="http://schemas.openxmlformats.org/markup-compatibility/2006" xmlns:a14="http://schemas.microsoft.com/office/drawing/2010/main">
      <mc:Choice Requires="a14">
        <xdr:sp macro="" textlink="">
          <xdr:nvSpPr>
            <xdr:cNvPr id="3" name="TextBox 5">
              <a:extLst>
                <a:ext uri="{FF2B5EF4-FFF2-40B4-BE49-F238E27FC236}">
                  <a16:creationId xmlns:a16="http://schemas.microsoft.com/office/drawing/2014/main" id="{286F25F2-40F0-4247-8AE5-75EF6C6ECF19}"/>
                </a:ext>
              </a:extLst>
            </xdr:cNvPr>
            <xdr:cNvSpPr txBox="1"/>
          </xdr:nvSpPr>
          <xdr:spPr>
            <a:xfrm>
              <a:off x="1" y="185058"/>
              <a:ext cx="7559039" cy="2993571"/>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indent="0" algn="l">
                <a:lnSpc>
                  <a:spcPct val="100000"/>
                </a:lnSpc>
                <a:spcBef>
                  <a:spcPts val="0"/>
                </a:spcBef>
                <a:spcAft>
                  <a:spcPts val="0"/>
                </a:spcAft>
              </a:pPr>
              <a14:m>
                <m:oMathPara xmlns:m="http://schemas.openxmlformats.org/officeDocument/2006/math">
                  <m:oMathParaPr>
                    <m:jc m:val="centerGroup"/>
                  </m:oMathParaPr>
                  <m:oMath xmlns:m="http://schemas.openxmlformats.org/officeDocument/2006/math">
                    <m:r>
                      <a:rPr lang="en-US" sz="1800" b="0" i="1" kern="1200">
                        <a:solidFill>
                          <a:schemeClr val="tx1"/>
                        </a:solidFill>
                        <a:effectLst/>
                        <a:latin typeface="Cambria Math" panose="02040503050406030204" pitchFamily="18" charset="0"/>
                        <a:ea typeface="+mn-ea"/>
                        <a:cs typeface="+mn-cs"/>
                      </a:rPr>
                      <m:t>𝐴𝐷𝑅</m:t>
                    </m:r>
                    <m:r>
                      <a:rPr lang="en-US" sz="1800" b="0" i="1" kern="1200">
                        <a:solidFill>
                          <a:schemeClr val="tx1"/>
                        </a:solidFill>
                        <a:effectLst/>
                        <a:latin typeface="Cambria Math" panose="02040503050406030204" pitchFamily="18" charset="0"/>
                        <a:ea typeface="+mn-ea"/>
                        <a:cs typeface="+mn-cs"/>
                      </a:rPr>
                      <m:t> </m:t>
                    </m:r>
                    <m:r>
                      <a:rPr lang="en-US" sz="1800" b="0" i="1" kern="1200">
                        <a:solidFill>
                          <a:schemeClr val="tx1"/>
                        </a:solidFill>
                        <a:effectLst/>
                        <a:latin typeface="Cambria Math" panose="02040503050406030204" pitchFamily="18" charset="0"/>
                        <a:ea typeface="+mn-ea"/>
                        <a:cs typeface="+mn-cs"/>
                      </a:rPr>
                      <m:t>𝑜𝑟</m:t>
                    </m:r>
                    <m:r>
                      <a:rPr lang="en-US" sz="1800" b="0" i="1" kern="1200">
                        <a:solidFill>
                          <a:schemeClr val="tx1"/>
                        </a:solidFill>
                        <a:effectLst/>
                        <a:latin typeface="Cambria Math" panose="02040503050406030204" pitchFamily="18" charset="0"/>
                        <a:ea typeface="+mn-ea"/>
                        <a:cs typeface="+mn-cs"/>
                      </a:rPr>
                      <m:t> </m:t>
                    </m:r>
                    <m:r>
                      <a:rPr lang="en-US" sz="1800" b="0" i="1" kern="1200">
                        <a:solidFill>
                          <a:schemeClr val="tx1"/>
                        </a:solidFill>
                        <a:effectLst/>
                        <a:latin typeface="Cambria Math" panose="02040503050406030204" pitchFamily="18" charset="0"/>
                        <a:ea typeface="+mn-ea"/>
                        <a:cs typeface="+mn-cs"/>
                      </a:rPr>
                      <m:t>𝐴𝐷𝐷</m:t>
                    </m:r>
                    <m:r>
                      <a:rPr lang="en-US" sz="1800" b="0" i="1" kern="1200">
                        <a:solidFill>
                          <a:schemeClr val="tx1"/>
                        </a:solidFill>
                        <a:effectLst/>
                        <a:latin typeface="Cambria Math" panose="02040503050406030204" pitchFamily="18" charset="0"/>
                        <a:ea typeface="+mn-ea"/>
                        <a:cs typeface="+mn-cs"/>
                      </a:rPr>
                      <m:t>= </m:t>
                    </m:r>
                    <m:f>
                      <m:fPr>
                        <m:ctrlPr>
                          <a:rPr lang="en-US" sz="1800" b="0" i="1" kern="1200">
                            <a:solidFill>
                              <a:schemeClr val="tx1"/>
                            </a:solidFill>
                            <a:effectLst/>
                            <a:latin typeface="Cambria Math" panose="02040503050406030204" pitchFamily="18" charset="0"/>
                            <a:ea typeface="+mn-ea"/>
                            <a:cs typeface="+mn-cs"/>
                          </a:rPr>
                        </m:ctrlPr>
                      </m:fPr>
                      <m:num>
                        <m:r>
                          <a:rPr lang="en-US" sz="1800" b="0" i="1" kern="1200">
                            <a:solidFill>
                              <a:schemeClr val="tx1"/>
                            </a:solidFill>
                            <a:effectLst/>
                            <a:latin typeface="Cambria Math" panose="02040503050406030204" pitchFamily="18" charset="0"/>
                            <a:ea typeface="+mn-ea"/>
                            <a:cs typeface="+mn-cs"/>
                          </a:rPr>
                          <m:t>𝑆𝑊𝐶</m:t>
                        </m:r>
                        <m:r>
                          <a:rPr lang="en-US" sz="1800" b="0" i="1" kern="1200">
                            <a:solidFill>
                              <a:schemeClr val="tx1"/>
                            </a:solidFill>
                            <a:effectLst/>
                            <a:latin typeface="Cambria Math" panose="02040503050406030204" pitchFamily="18" charset="0"/>
                            <a:ea typeface="+mn-ea"/>
                            <a:cs typeface="+mn-cs"/>
                          </a:rPr>
                          <m:t>×</m:t>
                        </m:r>
                        <m:r>
                          <a:rPr lang="en-US" sz="1800" b="0" i="1" kern="1200">
                            <a:solidFill>
                              <a:schemeClr val="tx1"/>
                            </a:solidFill>
                            <a:effectLst/>
                            <a:latin typeface="Cambria Math" panose="02040503050406030204" pitchFamily="18" charset="0"/>
                            <a:ea typeface="+mn-ea"/>
                            <a:cs typeface="+mn-cs"/>
                          </a:rPr>
                          <m:t>𝐵𝐶𝐹</m:t>
                        </m:r>
                        <m:r>
                          <a:rPr lang="en-US" sz="1800" b="0" i="1" kern="1200">
                            <a:solidFill>
                              <a:schemeClr val="tx1"/>
                            </a:solidFill>
                            <a:effectLst/>
                            <a:latin typeface="Cambria Math" panose="02040503050406030204" pitchFamily="18" charset="0"/>
                            <a:ea typeface="+mn-ea"/>
                            <a:cs typeface="+mn-cs"/>
                          </a:rPr>
                          <m:t>×</m:t>
                        </m:r>
                        <m:r>
                          <a:rPr lang="en-US" sz="1800" b="0" i="1" kern="1200">
                            <a:solidFill>
                              <a:schemeClr val="tx1"/>
                            </a:solidFill>
                            <a:effectLst/>
                            <a:latin typeface="Cambria Math" panose="02040503050406030204" pitchFamily="18" charset="0"/>
                            <a:ea typeface="+mn-ea"/>
                            <a:cs typeface="+mn-cs"/>
                          </a:rPr>
                          <m:t>𝐼𝑅</m:t>
                        </m:r>
                        <m:r>
                          <a:rPr lang="en-US" sz="1800" b="0" i="1" kern="1200">
                            <a:solidFill>
                              <a:schemeClr val="tx1"/>
                            </a:solidFill>
                            <a:effectLst/>
                            <a:latin typeface="Cambria Math" panose="02040503050406030204" pitchFamily="18" charset="0"/>
                            <a:ea typeface="+mn-ea"/>
                            <a:cs typeface="+mn-cs"/>
                          </a:rPr>
                          <m:t>×</m:t>
                        </m:r>
                        <m:r>
                          <a:rPr lang="en-US" sz="1800" b="0" i="1" kern="1200">
                            <a:solidFill>
                              <a:schemeClr val="tx1"/>
                            </a:solidFill>
                            <a:effectLst/>
                            <a:latin typeface="Cambria Math" panose="02040503050406030204" pitchFamily="18" charset="0"/>
                            <a:ea typeface="+mn-ea"/>
                            <a:cs typeface="+mn-cs"/>
                          </a:rPr>
                          <m:t>𝐶𝐹</m:t>
                        </m:r>
                        <m:r>
                          <a:rPr lang="en-US" sz="1800" b="0" i="1" kern="1200">
                            <a:solidFill>
                              <a:schemeClr val="tx1"/>
                            </a:solidFill>
                            <a:effectLst/>
                            <a:latin typeface="Cambria Math" panose="02040503050406030204" pitchFamily="18" charset="0"/>
                            <a:ea typeface="+mn-ea"/>
                            <a:cs typeface="+mn-cs"/>
                          </a:rPr>
                          <m:t>1×</m:t>
                        </m:r>
                        <m:r>
                          <a:rPr lang="en-US" sz="1800" b="0" i="1" kern="1200">
                            <a:solidFill>
                              <a:schemeClr val="tx1"/>
                            </a:solidFill>
                            <a:effectLst/>
                            <a:latin typeface="Cambria Math" panose="02040503050406030204" pitchFamily="18" charset="0"/>
                            <a:ea typeface="+mn-ea"/>
                            <a:cs typeface="+mn-cs"/>
                          </a:rPr>
                          <m:t>𝐶𝐹</m:t>
                        </m:r>
                        <m:r>
                          <a:rPr lang="en-US" sz="1800" b="0" i="1" kern="1200">
                            <a:solidFill>
                              <a:schemeClr val="tx1"/>
                            </a:solidFill>
                            <a:effectLst/>
                            <a:latin typeface="Cambria Math" panose="02040503050406030204" pitchFamily="18" charset="0"/>
                            <a:ea typeface="+mn-ea"/>
                            <a:cs typeface="+mn-cs"/>
                          </a:rPr>
                          <m:t>2×</m:t>
                        </m:r>
                        <m:r>
                          <a:rPr lang="en-US" sz="1800" b="0" i="1" kern="1200">
                            <a:solidFill>
                              <a:schemeClr val="tx1"/>
                            </a:solidFill>
                            <a:effectLst/>
                            <a:latin typeface="Cambria Math" panose="02040503050406030204" pitchFamily="18" charset="0"/>
                            <a:ea typeface="+mn-ea"/>
                            <a:cs typeface="+mn-cs"/>
                          </a:rPr>
                          <m:t>𝐸𝐷</m:t>
                        </m:r>
                      </m:num>
                      <m:den>
                        <m:r>
                          <a:rPr lang="en-US" sz="1800" b="0" i="1" kern="1200">
                            <a:solidFill>
                              <a:schemeClr val="tx1"/>
                            </a:solidFill>
                            <a:effectLst/>
                            <a:latin typeface="Cambria Math" panose="02040503050406030204" pitchFamily="18" charset="0"/>
                            <a:ea typeface="+mn-ea"/>
                            <a:cs typeface="+mn-cs"/>
                          </a:rPr>
                          <m:t>𝐴𝑇</m:t>
                        </m:r>
                      </m:den>
                    </m:f>
                  </m:oMath>
                </m:oMathPara>
              </a14:m>
              <a:endParaRPr lang="en-US" sz="1400">
                <a:solidFill>
                  <a:schemeClr val="tx1"/>
                </a:solidFill>
                <a:latin typeface="+mn-lt"/>
                <a:ea typeface="+mn-lt"/>
                <a:cs typeface="+mn-lt"/>
              </a:endParaRPr>
            </a:p>
            <a:p>
              <a:pPr marL="0" indent="0" algn="l"/>
              <a:endParaRPr lang="en-US" sz="1400">
                <a:solidFill>
                  <a:schemeClr val="tx1"/>
                </a:solidFill>
                <a:latin typeface="+mn-lt"/>
                <a:ea typeface="+mn-lt"/>
                <a:cs typeface="+mn-lt"/>
              </a:endParaRP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ADR</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Acute dose rate (acute) (mg/kg-day)</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ADD</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Average daily dose (chronic) (mg/kg-day)</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SWC   =   Surface Water (dissolved) concentration (µg/L)</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BCF    =   Bioconcentration factor (L/kg)</a:t>
              </a:r>
              <a:endParaRPr lang="en-US" sz="1400">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IR*      =   Age-specific fish ingestion rate (g/kg bw-day)</a:t>
              </a:r>
              <a:endParaRPr lang="en-US" sz="1400">
                <a:solidFill>
                  <a:schemeClr val="tx1"/>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CF1</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Conversion factor mg/µg</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CF2     =   Conversion factor kg/g</a:t>
              </a:r>
              <a:endParaRPr lang="en-US" sz="1400">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ED*    =   Exposure duration (years)</a:t>
              </a: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AT*</a:t>
              </a:r>
              <a:r>
                <a:rPr lang="en-US" sz="1400" baseline="0">
                  <a:solidFill>
                    <a:schemeClr val="accent1">
                      <a:lumMod val="75000"/>
                    </a:schemeClr>
                  </a:solidFill>
                  <a:latin typeface="Times New Roman" panose="02020603050405020304" pitchFamily="18" charset="0"/>
                  <a:ea typeface="+mn-lt"/>
                  <a:cs typeface="Times New Roman" panose="02020603050405020304" pitchFamily="18" charset="0"/>
                </a:rPr>
                <a:t>    </a:t>
              </a:r>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t>
              </a:r>
              <a:r>
                <a:rPr lang="en-US" sz="1400" baseline="0">
                  <a:solidFill>
                    <a:schemeClr val="accent1">
                      <a:lumMod val="75000"/>
                    </a:schemeClr>
                  </a:solidFill>
                  <a:latin typeface="Times New Roman" panose="02020603050405020304" pitchFamily="18" charset="0"/>
                  <a:ea typeface="+mn-lt"/>
                  <a:cs typeface="Times New Roman" panose="02020603050405020304" pitchFamily="18" charset="0"/>
                </a:rPr>
                <a:t>   </a:t>
              </a:r>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Averaging time (years)</a:t>
              </a:r>
              <a:r>
                <a:rPr lang="en-US" sz="1400">
                  <a:solidFill>
                    <a:schemeClr val="tx1"/>
                  </a:solidFill>
                  <a:latin typeface="Times New Roman" panose="02020603050405020304" pitchFamily="18" charset="0"/>
                  <a:ea typeface="+mn-lt"/>
                  <a:cs typeface="Times New Roman" panose="02020603050405020304" pitchFamily="18" charset="0"/>
                </a:rPr>
                <a:t>	</a:t>
              </a:r>
              <a:endParaRPr lang="en-US" sz="1400" b="1">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endParaRPr lang="en-US" sz="1200" b="1">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b="1">
                  <a:solidFill>
                    <a:schemeClr val="accent1">
                      <a:lumMod val="75000"/>
                    </a:schemeClr>
                  </a:solidFill>
                  <a:latin typeface="Times New Roman" panose="02020603050405020304" pitchFamily="18" charset="0"/>
                  <a:ea typeface="+mn-lt"/>
                  <a:cs typeface="Times New Roman" panose="02020603050405020304" pitchFamily="18" charset="0"/>
                </a:rPr>
                <a:t>*These inputs can be modified for different receptors (including by tribal populations)</a:t>
              </a:r>
            </a:p>
          </xdr:txBody>
        </xdr:sp>
      </mc:Choice>
      <mc:Fallback xmlns="">
        <xdr:sp macro="" textlink="">
          <xdr:nvSpPr>
            <xdr:cNvPr id="3" name="TextBox 5">
              <a:extLst>
                <a:ext uri="{FF2B5EF4-FFF2-40B4-BE49-F238E27FC236}">
                  <a16:creationId xmlns:a16="http://schemas.microsoft.com/office/drawing/2014/main" id="{286F25F2-40F0-4247-8AE5-75EF6C6ECF19}"/>
                </a:ext>
              </a:extLst>
            </xdr:cNvPr>
            <xdr:cNvSpPr txBox="1"/>
          </xdr:nvSpPr>
          <xdr:spPr>
            <a:xfrm>
              <a:off x="1" y="185058"/>
              <a:ext cx="7559039" cy="2993571"/>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indent="0" algn="l">
                <a:lnSpc>
                  <a:spcPct val="100000"/>
                </a:lnSpc>
                <a:spcBef>
                  <a:spcPts val="0"/>
                </a:spcBef>
                <a:spcAft>
                  <a:spcPts val="0"/>
                </a:spcAft>
              </a:pPr>
              <a:r>
                <a:rPr lang="en-US" sz="1800" b="0" i="0" kern="1200">
                  <a:solidFill>
                    <a:schemeClr val="tx1"/>
                  </a:solidFill>
                  <a:effectLst/>
                  <a:latin typeface="Cambria Math" panose="02040503050406030204" pitchFamily="18" charset="0"/>
                  <a:ea typeface="+mn-ea"/>
                  <a:cs typeface="+mn-cs"/>
                </a:rPr>
                <a:t>𝐴𝐷𝑅 𝑜𝑟 𝐴𝐷𝐷=  (𝑆𝑊𝐶×𝐵𝐶𝐹×𝐼𝑅×𝐶𝐹1×𝐶𝐹2×𝐸𝐷)/𝐴𝑇</a:t>
              </a:r>
              <a:endParaRPr lang="en-US" sz="1400">
                <a:solidFill>
                  <a:schemeClr val="tx1"/>
                </a:solidFill>
                <a:latin typeface="+mn-lt"/>
                <a:ea typeface="+mn-lt"/>
                <a:cs typeface="+mn-lt"/>
              </a:endParaRPr>
            </a:p>
            <a:p>
              <a:pPr marL="0" indent="0" algn="l"/>
              <a:endParaRPr lang="en-US" sz="1400">
                <a:solidFill>
                  <a:schemeClr val="tx1"/>
                </a:solidFill>
                <a:latin typeface="+mn-lt"/>
                <a:ea typeface="+mn-lt"/>
                <a:cs typeface="+mn-lt"/>
              </a:endParaRP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ADR</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Acute dose rate (acute) (mg/kg-day)</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ADD</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Average daily dose (chronic) (mg/kg-day)</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SWC   =   Surface Water (dissolved) concentration (µg/L)</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BCF    =   Bioconcentration factor (L/kg)</a:t>
              </a:r>
              <a:endParaRPr lang="en-US" sz="1400">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IR*      =   Age-specific fish ingestion rate (g/kg bw-day)</a:t>
              </a:r>
              <a:endParaRPr lang="en-US" sz="1400">
                <a:solidFill>
                  <a:schemeClr val="tx1"/>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CF1</a:t>
              </a:r>
              <a:r>
                <a:rPr lang="en-US" sz="1400" b="0" i="0" u="none" strike="noStrike">
                  <a:solidFill>
                    <a:schemeClr val="tx1"/>
                  </a:solidFill>
                  <a:latin typeface="Times New Roman" panose="02020603050405020304" pitchFamily="18" charset="0"/>
                  <a:ea typeface="Calibri" panose="020F0502020204030204" pitchFamily="34" charset="0"/>
                  <a:cs typeface="Times New Roman" panose="02020603050405020304" pitchFamily="18" charset="0"/>
                </a:rPr>
                <a:t>     </a:t>
              </a:r>
              <a:r>
                <a:rPr lang="en-US" sz="1400">
                  <a:solidFill>
                    <a:schemeClr val="tx1"/>
                  </a:solidFill>
                  <a:latin typeface="Times New Roman" panose="02020603050405020304" pitchFamily="18" charset="0"/>
                  <a:ea typeface="+mn-lt"/>
                  <a:cs typeface="Times New Roman" panose="02020603050405020304" pitchFamily="18" charset="0"/>
                </a:rPr>
                <a:t>=   Conversion factor mg/µg</a:t>
              </a:r>
            </a:p>
            <a:p>
              <a:pPr marL="0" indent="0" algn="l"/>
              <a:r>
                <a:rPr lang="en-US" sz="1400">
                  <a:solidFill>
                    <a:schemeClr val="tx1"/>
                  </a:solidFill>
                  <a:latin typeface="Times New Roman" panose="02020603050405020304" pitchFamily="18" charset="0"/>
                  <a:ea typeface="+mn-lt"/>
                  <a:cs typeface="Times New Roman" panose="02020603050405020304" pitchFamily="18" charset="0"/>
                </a:rPr>
                <a:t>CF2     =   Conversion factor kg/g</a:t>
              </a:r>
              <a:endParaRPr lang="en-US" sz="1400">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ED*    =   Exposure duration (years)</a:t>
              </a:r>
            </a:p>
            <a:p>
              <a:pPr marL="0" indent="0" algn="l"/>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AT*</a:t>
              </a:r>
              <a:r>
                <a:rPr lang="en-US" sz="1400" baseline="0">
                  <a:solidFill>
                    <a:schemeClr val="accent1">
                      <a:lumMod val="75000"/>
                    </a:schemeClr>
                  </a:solidFill>
                  <a:latin typeface="Times New Roman" panose="02020603050405020304" pitchFamily="18" charset="0"/>
                  <a:ea typeface="+mn-lt"/>
                  <a:cs typeface="Times New Roman" panose="02020603050405020304" pitchFamily="18" charset="0"/>
                </a:rPr>
                <a:t>    </a:t>
              </a:r>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t>
              </a:r>
              <a:r>
                <a:rPr lang="en-US" sz="1400" baseline="0">
                  <a:solidFill>
                    <a:schemeClr val="accent1">
                      <a:lumMod val="75000"/>
                    </a:schemeClr>
                  </a:solidFill>
                  <a:latin typeface="Times New Roman" panose="02020603050405020304" pitchFamily="18" charset="0"/>
                  <a:ea typeface="+mn-lt"/>
                  <a:cs typeface="Times New Roman" panose="02020603050405020304" pitchFamily="18" charset="0"/>
                </a:rPr>
                <a:t>   </a:t>
              </a:r>
              <a:r>
                <a:rPr lang="en-US" sz="1400">
                  <a:solidFill>
                    <a:schemeClr val="accent1">
                      <a:lumMod val="75000"/>
                    </a:schemeClr>
                  </a:solidFill>
                  <a:latin typeface="Times New Roman" panose="02020603050405020304" pitchFamily="18" charset="0"/>
                  <a:ea typeface="+mn-lt"/>
                  <a:cs typeface="Times New Roman" panose="02020603050405020304" pitchFamily="18" charset="0"/>
                </a:rPr>
                <a:t>Averaging time (years)</a:t>
              </a:r>
              <a:r>
                <a:rPr lang="en-US" sz="1400">
                  <a:solidFill>
                    <a:schemeClr val="tx1"/>
                  </a:solidFill>
                  <a:latin typeface="Times New Roman" panose="02020603050405020304" pitchFamily="18" charset="0"/>
                  <a:ea typeface="+mn-lt"/>
                  <a:cs typeface="Times New Roman" panose="02020603050405020304" pitchFamily="18" charset="0"/>
                </a:rPr>
                <a:t>	</a:t>
              </a:r>
              <a:endParaRPr lang="en-US" sz="1400" b="1">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endParaRPr lang="en-US" sz="1200" b="1">
                <a:solidFill>
                  <a:schemeClr val="accent1">
                    <a:lumMod val="75000"/>
                  </a:schemeClr>
                </a:solidFill>
                <a:latin typeface="Times New Roman" panose="02020603050405020304" pitchFamily="18" charset="0"/>
                <a:ea typeface="+mn-lt"/>
                <a:cs typeface="Times New Roman" panose="02020603050405020304" pitchFamily="18" charset="0"/>
              </a:endParaRPr>
            </a:p>
            <a:p>
              <a:pPr marL="0" indent="0" algn="l"/>
              <a:r>
                <a:rPr lang="en-US" sz="1400" b="1">
                  <a:solidFill>
                    <a:schemeClr val="accent1">
                      <a:lumMod val="75000"/>
                    </a:schemeClr>
                  </a:solidFill>
                  <a:latin typeface="Times New Roman" panose="02020603050405020304" pitchFamily="18" charset="0"/>
                  <a:ea typeface="+mn-lt"/>
                  <a:cs typeface="Times New Roman" panose="02020603050405020304" pitchFamily="18" charset="0"/>
                </a:rPr>
                <a:t>*These inputs can be modified for different receptors (including by tribal populations)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76200</xdr:rowOff>
    </xdr:from>
    <xdr:to>
      <xdr:col>3</xdr:col>
      <xdr:colOff>967740</xdr:colOff>
      <xdr:row>4</xdr:row>
      <xdr:rowOff>47625</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A8CB6ED5-1E42-456D-AFA6-74F057B18248}"/>
                </a:ext>
              </a:extLst>
            </xdr:cNvPr>
            <xdr:cNvSpPr txBox="1"/>
          </xdr:nvSpPr>
          <xdr:spPr>
            <a:xfrm>
              <a:off x="0" y="76200"/>
              <a:ext cx="4503420" cy="702945"/>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en-US" sz="1400" b="0" i="1" kern="1200">
                        <a:solidFill>
                          <a:schemeClr val="tx1"/>
                        </a:solidFill>
                        <a:effectLst/>
                        <a:latin typeface="Cambria Math" panose="02040503050406030204" pitchFamily="18" charset="0"/>
                        <a:ea typeface="+mn-ea"/>
                        <a:cs typeface="+mn-cs"/>
                      </a:rPr>
                      <m:t>𝐴𝐷𝑅</m:t>
                    </m:r>
                    <m:r>
                      <a:rPr lang="en-US" sz="1400" b="0" i="1" kern="1200">
                        <a:solidFill>
                          <a:schemeClr val="tx1"/>
                        </a:solidFill>
                        <a:effectLst/>
                        <a:latin typeface="Cambria Math" panose="02040503050406030204" pitchFamily="18" charset="0"/>
                        <a:ea typeface="+mn-ea"/>
                        <a:cs typeface="+mn-cs"/>
                      </a:rPr>
                      <m:t> </m:t>
                    </m:r>
                    <m:r>
                      <a:rPr lang="en-US" sz="1400" b="0" i="1" kern="1200">
                        <a:solidFill>
                          <a:schemeClr val="tx1"/>
                        </a:solidFill>
                        <a:effectLst/>
                        <a:latin typeface="Cambria Math" panose="02040503050406030204" pitchFamily="18" charset="0"/>
                        <a:ea typeface="+mn-ea"/>
                        <a:cs typeface="+mn-cs"/>
                      </a:rPr>
                      <m:t>𝑜𝑟</m:t>
                    </m:r>
                    <m:r>
                      <a:rPr lang="en-US" sz="1400" b="0" i="1" kern="1200">
                        <a:solidFill>
                          <a:schemeClr val="tx1"/>
                        </a:solidFill>
                        <a:effectLst/>
                        <a:latin typeface="Cambria Math" panose="02040503050406030204" pitchFamily="18" charset="0"/>
                        <a:ea typeface="+mn-ea"/>
                        <a:cs typeface="+mn-cs"/>
                      </a:rPr>
                      <m:t> </m:t>
                    </m:r>
                    <m:r>
                      <a:rPr lang="en-US" sz="1400" b="0" i="1" kern="1200">
                        <a:solidFill>
                          <a:schemeClr val="tx1"/>
                        </a:solidFill>
                        <a:effectLst/>
                        <a:latin typeface="Cambria Math" panose="02040503050406030204" pitchFamily="18" charset="0"/>
                        <a:ea typeface="+mn-ea"/>
                        <a:cs typeface="+mn-cs"/>
                      </a:rPr>
                      <m:t>𝐴𝐷𝐷</m:t>
                    </m:r>
                    <m:r>
                      <a:rPr lang="en-US" sz="1400" b="0" i="1" kern="1200">
                        <a:solidFill>
                          <a:schemeClr val="tx1"/>
                        </a:solidFill>
                        <a:effectLst/>
                        <a:latin typeface="Cambria Math" panose="02040503050406030204" pitchFamily="18" charset="0"/>
                        <a:ea typeface="+mn-ea"/>
                        <a:cs typeface="+mn-cs"/>
                      </a:rPr>
                      <m:t>=</m:t>
                    </m:r>
                    <m:f>
                      <m:fPr>
                        <m:ctrlPr>
                          <a:rPr lang="en-US" sz="1400" b="0" i="1" kern="1200">
                            <a:solidFill>
                              <a:schemeClr val="tx1"/>
                            </a:solidFill>
                            <a:effectLst/>
                            <a:latin typeface="Cambria Math" panose="02040503050406030204" pitchFamily="18" charset="0"/>
                            <a:ea typeface="+mn-ea"/>
                            <a:cs typeface="+mn-cs"/>
                          </a:rPr>
                        </m:ctrlPr>
                      </m:fPr>
                      <m:num>
                        <m:r>
                          <a:rPr lang="en-US" sz="1400" b="0" i="1" kern="1200">
                            <a:solidFill>
                              <a:schemeClr val="tx1"/>
                            </a:solidFill>
                            <a:effectLst/>
                            <a:latin typeface="Cambria Math" panose="02040503050406030204" pitchFamily="18" charset="0"/>
                            <a:ea typeface="+mn-ea"/>
                            <a:cs typeface="+mn-cs"/>
                          </a:rPr>
                          <m:t>𝑆𝑊𝐶</m:t>
                        </m:r>
                        <m:r>
                          <a:rPr lang="en-US" sz="1400" b="0" i="1" kern="1200">
                            <a:solidFill>
                              <a:schemeClr val="tx1"/>
                            </a:solidFill>
                            <a:effectLst/>
                            <a:latin typeface="Cambria Math" panose="02040503050406030204" pitchFamily="18" charset="0"/>
                            <a:ea typeface="+mn-ea"/>
                            <a:cs typeface="+mn-cs"/>
                          </a:rPr>
                          <m:t>×</m:t>
                        </m:r>
                        <m:r>
                          <a:rPr lang="en-US" sz="1400" b="0" i="1" kern="1200">
                            <a:solidFill>
                              <a:schemeClr val="tx1"/>
                            </a:solidFill>
                            <a:effectLst/>
                            <a:latin typeface="Cambria Math" panose="02040503050406030204" pitchFamily="18" charset="0"/>
                            <a:ea typeface="+mn-ea"/>
                            <a:cs typeface="+mn-cs"/>
                          </a:rPr>
                          <m:t>𝐵𝐶𝐹</m:t>
                        </m:r>
                        <m:r>
                          <a:rPr lang="en-US" sz="1400" b="0" i="1" kern="1200">
                            <a:solidFill>
                              <a:schemeClr val="tx1"/>
                            </a:solidFill>
                            <a:effectLst/>
                            <a:latin typeface="Cambria Math" panose="02040503050406030204" pitchFamily="18" charset="0"/>
                            <a:ea typeface="+mn-ea"/>
                            <a:cs typeface="+mn-cs"/>
                          </a:rPr>
                          <m:t>×</m:t>
                        </m:r>
                        <m:r>
                          <a:rPr lang="en-US" sz="1400" b="0" i="1" kern="1200">
                            <a:solidFill>
                              <a:schemeClr val="tx1"/>
                            </a:solidFill>
                            <a:effectLst/>
                            <a:latin typeface="Cambria Math" panose="02040503050406030204" pitchFamily="18" charset="0"/>
                            <a:ea typeface="+mn-ea"/>
                            <a:cs typeface="+mn-cs"/>
                          </a:rPr>
                          <m:t>𝐼𝑅</m:t>
                        </m:r>
                        <m:r>
                          <a:rPr lang="en-US" sz="1400" b="0" i="1" kern="1200">
                            <a:solidFill>
                              <a:schemeClr val="tx1"/>
                            </a:solidFill>
                            <a:effectLst/>
                            <a:latin typeface="Cambria Math" panose="02040503050406030204" pitchFamily="18" charset="0"/>
                            <a:ea typeface="+mn-ea"/>
                            <a:cs typeface="+mn-cs"/>
                          </a:rPr>
                          <m:t>×</m:t>
                        </m:r>
                        <m:r>
                          <a:rPr lang="en-US" sz="1400" b="0" i="1" kern="1200">
                            <a:solidFill>
                              <a:schemeClr val="tx1"/>
                            </a:solidFill>
                            <a:effectLst/>
                            <a:latin typeface="Cambria Math" panose="02040503050406030204" pitchFamily="18" charset="0"/>
                            <a:ea typeface="+mn-ea"/>
                            <a:cs typeface="+mn-cs"/>
                          </a:rPr>
                          <m:t>𝐶𝐹</m:t>
                        </m:r>
                        <m:r>
                          <a:rPr lang="en-US" sz="1400" b="0" i="1" kern="1200">
                            <a:solidFill>
                              <a:schemeClr val="tx1"/>
                            </a:solidFill>
                            <a:effectLst/>
                            <a:latin typeface="Cambria Math" panose="02040503050406030204" pitchFamily="18" charset="0"/>
                            <a:ea typeface="+mn-ea"/>
                            <a:cs typeface="+mn-cs"/>
                          </a:rPr>
                          <m:t>1×</m:t>
                        </m:r>
                        <m:r>
                          <a:rPr lang="en-US" sz="1400" b="0" i="1" kern="1200">
                            <a:solidFill>
                              <a:schemeClr val="tx1"/>
                            </a:solidFill>
                            <a:effectLst/>
                            <a:latin typeface="Cambria Math" panose="02040503050406030204" pitchFamily="18" charset="0"/>
                            <a:ea typeface="+mn-ea"/>
                            <a:cs typeface="+mn-cs"/>
                          </a:rPr>
                          <m:t>𝐶𝐹</m:t>
                        </m:r>
                        <m:r>
                          <a:rPr lang="en-US" sz="1400" b="0" i="1" kern="1200">
                            <a:solidFill>
                              <a:schemeClr val="tx1"/>
                            </a:solidFill>
                            <a:effectLst/>
                            <a:latin typeface="Cambria Math" panose="02040503050406030204" pitchFamily="18" charset="0"/>
                            <a:ea typeface="+mn-ea"/>
                            <a:cs typeface="+mn-cs"/>
                          </a:rPr>
                          <m:t>2×</m:t>
                        </m:r>
                        <m:r>
                          <a:rPr lang="en-US" sz="1400" b="0" i="1" kern="1200">
                            <a:solidFill>
                              <a:schemeClr val="tx1"/>
                            </a:solidFill>
                            <a:effectLst/>
                            <a:latin typeface="Cambria Math" panose="02040503050406030204" pitchFamily="18" charset="0"/>
                            <a:ea typeface="+mn-ea"/>
                            <a:cs typeface="+mn-cs"/>
                          </a:rPr>
                          <m:t>𝐸𝐷</m:t>
                        </m:r>
                      </m:num>
                      <m:den>
                        <m:r>
                          <a:rPr lang="en-US" sz="1400" b="0" i="1" kern="1200">
                            <a:solidFill>
                              <a:schemeClr val="tx1"/>
                            </a:solidFill>
                            <a:effectLst/>
                            <a:latin typeface="Cambria Math" panose="02040503050406030204" pitchFamily="18" charset="0"/>
                            <a:ea typeface="+mn-ea"/>
                            <a:cs typeface="+mn-cs"/>
                          </a:rPr>
                          <m:t>𝐴𝑇</m:t>
                        </m:r>
                      </m:den>
                    </m:f>
                  </m:oMath>
                </m:oMathPara>
              </a14:m>
              <a:endParaRPr lang="en-US" sz="1200"/>
            </a:p>
          </xdr:txBody>
        </xdr:sp>
      </mc:Choice>
      <mc:Fallback xmlns="">
        <xdr:sp macro="" textlink="">
          <xdr:nvSpPr>
            <xdr:cNvPr id="2" name="TextBox 5">
              <a:extLst>
                <a:ext uri="{FF2B5EF4-FFF2-40B4-BE49-F238E27FC236}">
                  <a16:creationId xmlns:a16="http://schemas.microsoft.com/office/drawing/2014/main" id="{A8CB6ED5-1E42-456D-AFA6-74F057B18248}"/>
                </a:ext>
              </a:extLst>
            </xdr:cNvPr>
            <xdr:cNvSpPr txBox="1"/>
          </xdr:nvSpPr>
          <xdr:spPr>
            <a:xfrm>
              <a:off x="0" y="76200"/>
              <a:ext cx="4503420" cy="702945"/>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𝐴𝐷𝑅 𝑜𝑟 𝐴𝐷𝐷=(𝑆𝑊𝐶×𝐵𝐶𝐹×𝐼𝑅×𝐶𝐹1×𝐶𝐹2×𝐸𝐷)/𝐴𝑇</a:t>
              </a:r>
              <a:endParaRPr lang="en-US" sz="1200"/>
            </a:p>
          </xdr:txBody>
        </xdr:sp>
      </mc:Fallback>
    </mc:AlternateContent>
    <xdr:clientData/>
  </xdr:twoCellAnchor>
  <xdr:twoCellAnchor>
    <xdr:from>
      <xdr:col>1</xdr:col>
      <xdr:colOff>504825</xdr:colOff>
      <xdr:row>3</xdr:row>
      <xdr:rowOff>131669</xdr:rowOff>
    </xdr:from>
    <xdr:to>
      <xdr:col>3</xdr:col>
      <xdr:colOff>281940</xdr:colOff>
      <xdr:row>5</xdr:row>
      <xdr:rowOff>64994</xdr:rowOff>
    </xdr:to>
    <mc:AlternateContent xmlns:mc="http://schemas.openxmlformats.org/markup-compatibility/2006" xmlns:a14="http://schemas.microsoft.com/office/drawing/2010/main">
      <mc:Choice Requires="a14">
        <xdr:sp macro="" textlink="">
          <xdr:nvSpPr>
            <xdr:cNvPr id="3" name="Rectangle 2">
              <a:extLst>
                <a:ext uri="{FF2B5EF4-FFF2-40B4-BE49-F238E27FC236}">
                  <a16:creationId xmlns:a16="http://schemas.microsoft.com/office/drawing/2014/main" id="{2BE8F3C0-C979-4BC7-A3F3-77F9844AA639}"/>
                </a:ext>
                <a:ext uri="{147F2762-F138-4A5C-976F-8EAC2B608ADB}">
                  <a16:predDERef xmlns:a16="http://schemas.microsoft.com/office/drawing/2014/main" pred="{A8CB6ED5-1E42-456D-AFA6-74F057B18248}"/>
                </a:ext>
              </a:extLst>
            </xdr:cNvPr>
            <xdr:cNvSpPr/>
          </xdr:nvSpPr>
          <xdr:spPr>
            <a:xfrm>
              <a:off x="504825" y="669551"/>
              <a:ext cx="4591162" cy="29191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14:m>
                <m:oMathPara xmlns:m="http://schemas.openxmlformats.org/officeDocument/2006/math">
                  <m:oMathParaPr>
                    <m:jc m:val="centerGroup"/>
                  </m:oMathParaPr>
                  <m:oMath xmlns:m="http://schemas.openxmlformats.org/officeDocument/2006/math">
                    <m:r>
                      <a:rPr lang="en-US" sz="1400" b="0" i="1">
                        <a:solidFill>
                          <a:sysClr val="windowText" lastClr="000000"/>
                        </a:solidFill>
                        <a:latin typeface="Cambria Math" panose="02040503050406030204" pitchFamily="18" charset="0"/>
                      </a:rPr>
                      <m:t>𝐹𝑖𝑠h</m:t>
                    </m:r>
                    <m:r>
                      <a:rPr lang="en-US" sz="1400" b="0" i="1">
                        <a:solidFill>
                          <a:sysClr val="windowText" lastClr="000000"/>
                        </a:solidFill>
                        <a:latin typeface="Cambria Math" panose="02040503050406030204" pitchFamily="18" charset="0"/>
                      </a:rPr>
                      <m:t> </m:t>
                    </m:r>
                    <m:r>
                      <a:rPr lang="en-US" sz="1400" b="0" i="1">
                        <a:solidFill>
                          <a:sysClr val="windowText" lastClr="000000"/>
                        </a:solidFill>
                        <a:latin typeface="Cambria Math" panose="02040503050406030204" pitchFamily="18" charset="0"/>
                      </a:rPr>
                      <m:t>𝑇𝑖𝑠𝑠𝑢𝑒</m:t>
                    </m:r>
                    <m:r>
                      <a:rPr lang="en-US" sz="1400" b="0" i="1">
                        <a:solidFill>
                          <a:sysClr val="windowText" lastClr="000000"/>
                        </a:solidFill>
                        <a:latin typeface="Cambria Math" panose="02040503050406030204" pitchFamily="18" charset="0"/>
                      </a:rPr>
                      <m:t> </m:t>
                    </m:r>
                    <m:r>
                      <a:rPr lang="en-US" sz="1400" b="0" i="1">
                        <a:solidFill>
                          <a:sysClr val="windowText" lastClr="000000"/>
                        </a:solidFill>
                        <a:latin typeface="Cambria Math" panose="02040503050406030204" pitchFamily="18" charset="0"/>
                      </a:rPr>
                      <m:t>𝐶𝑜𝑛𝑐</m:t>
                    </m:r>
                    <m:r>
                      <a:rPr lang="en-US" sz="1400" b="0" i="1">
                        <a:solidFill>
                          <a:sysClr val="windowText" lastClr="000000"/>
                        </a:solidFill>
                        <a:latin typeface="Cambria Math" panose="02040503050406030204" pitchFamily="18" charset="0"/>
                      </a:rPr>
                      <m:t>.= </m:t>
                    </m:r>
                    <m:r>
                      <a:rPr lang="en-US" sz="1400" b="0" i="1">
                        <a:solidFill>
                          <a:sysClr val="windowText" lastClr="000000"/>
                        </a:solidFill>
                        <a:latin typeface="Cambria Math" panose="02040503050406030204" pitchFamily="18" charset="0"/>
                      </a:rPr>
                      <m:t>𝑆𝑊𝐶</m:t>
                    </m:r>
                    <m:r>
                      <a:rPr lang="en-US" sz="1400" b="0" i="1">
                        <a:solidFill>
                          <a:sysClr val="windowText" lastClr="000000"/>
                        </a:solidFill>
                        <a:effectLst/>
                        <a:latin typeface="Cambria Math" panose="02040503050406030204" pitchFamily="18" charset="0"/>
                        <a:ea typeface="+mn-ea"/>
                        <a:cs typeface="+mn-cs"/>
                      </a:rPr>
                      <m:t>×</m:t>
                    </m:r>
                    <m:r>
                      <a:rPr lang="en-US" sz="1400" b="0" i="1">
                        <a:solidFill>
                          <a:sysClr val="windowText" lastClr="000000"/>
                        </a:solidFill>
                        <a:latin typeface="Cambria Math" panose="02040503050406030204" pitchFamily="18" charset="0"/>
                      </a:rPr>
                      <m:t>𝐵𝐶𝐹</m:t>
                    </m:r>
                    <m:r>
                      <a:rPr lang="en-US" sz="1400" b="0" i="1">
                        <a:solidFill>
                          <a:sysClr val="windowText" lastClr="000000"/>
                        </a:solidFill>
                        <a:latin typeface="Cambria Math" panose="02040503050406030204" pitchFamily="18" charset="0"/>
                      </a:rPr>
                      <m:t>×</m:t>
                    </m:r>
                    <m:r>
                      <a:rPr lang="en-US" sz="1400" b="0" i="1">
                        <a:solidFill>
                          <a:sysClr val="windowText" lastClr="000000"/>
                        </a:solidFill>
                        <a:latin typeface="Cambria Math" panose="02040503050406030204" pitchFamily="18" charset="0"/>
                      </a:rPr>
                      <m:t>𝐶𝐹</m:t>
                    </m:r>
                    <m:r>
                      <a:rPr lang="en-US" sz="1400" b="0" i="1">
                        <a:solidFill>
                          <a:sysClr val="windowText" lastClr="000000"/>
                        </a:solidFill>
                        <a:latin typeface="Cambria Math" panose="02040503050406030204" pitchFamily="18" charset="0"/>
                      </a:rPr>
                      <m:t>1</m:t>
                    </m:r>
                  </m:oMath>
                </m:oMathPara>
              </a14:m>
              <a:endParaRPr lang="en-US" sz="1400">
                <a:solidFill>
                  <a:sysClr val="windowText" lastClr="000000"/>
                </a:solidFill>
              </a:endParaRPr>
            </a:p>
          </xdr:txBody>
        </xdr:sp>
      </mc:Choice>
      <mc:Fallback xmlns="">
        <xdr:sp macro="" textlink="">
          <xdr:nvSpPr>
            <xdr:cNvPr id="3" name="Rectangle 2">
              <a:extLst>
                <a:ext uri="{FF2B5EF4-FFF2-40B4-BE49-F238E27FC236}">
                  <a16:creationId xmlns:a16="http://schemas.microsoft.com/office/drawing/2014/main" id="{2BE8F3C0-C979-4BC7-A3F3-77F9844AA639}"/>
                </a:ext>
                <a:ext uri="{147F2762-F138-4A5C-976F-8EAC2B608ADB}">
                  <a16:predDERef xmlns:a16="http://schemas.microsoft.com/office/drawing/2014/main" pred="{A8CB6ED5-1E42-456D-AFA6-74F057B18248}"/>
                </a:ext>
              </a:extLst>
            </xdr:cNvPr>
            <xdr:cNvSpPr/>
          </xdr:nvSpPr>
          <xdr:spPr>
            <a:xfrm>
              <a:off x="504825" y="669551"/>
              <a:ext cx="4591162" cy="29191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0" i="0">
                  <a:solidFill>
                    <a:sysClr val="windowText" lastClr="000000"/>
                  </a:solidFill>
                  <a:latin typeface="Cambria Math" panose="02040503050406030204" pitchFamily="18" charset="0"/>
                </a:rPr>
                <a:t>𝐹𝑖𝑠ℎ 𝑇𝑖𝑠𝑠𝑢𝑒 𝐶𝑜𝑛𝑐.= 𝑆𝑊𝐶</a:t>
              </a:r>
              <a:r>
                <a:rPr lang="en-US" sz="1400" b="0" i="0">
                  <a:solidFill>
                    <a:sysClr val="windowText" lastClr="000000"/>
                  </a:solidFill>
                  <a:effectLst/>
                  <a:latin typeface="Cambria Math" panose="02040503050406030204" pitchFamily="18" charset="0"/>
                  <a:ea typeface="+mn-ea"/>
                  <a:cs typeface="+mn-cs"/>
                </a:rPr>
                <a:t>×</a:t>
              </a:r>
              <a:r>
                <a:rPr lang="en-US" sz="1400" b="0" i="0">
                  <a:solidFill>
                    <a:sysClr val="windowText" lastClr="000000"/>
                  </a:solidFill>
                  <a:latin typeface="Cambria Math" panose="02040503050406030204" pitchFamily="18" charset="0"/>
                </a:rPr>
                <a:t>𝐵𝐶𝐹×𝐶𝐹1</a:t>
              </a:r>
              <a:endParaRPr lang="en-US" sz="1400">
                <a:solidFill>
                  <a:sysClr val="windowText" lastClr="000000"/>
                </a:solidFill>
              </a:endParaRP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41125</xdr:rowOff>
    </xdr:from>
    <xdr:to>
      <xdr:col>3</xdr:col>
      <xdr:colOff>396239</xdr:colOff>
      <xdr:row>3</xdr:row>
      <xdr:rowOff>41124</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71F774FF-04BD-4715-BFA5-38525AE3C0D9}"/>
                </a:ext>
              </a:extLst>
            </xdr:cNvPr>
            <xdr:cNvSpPr txBox="1"/>
          </xdr:nvSpPr>
          <xdr:spPr>
            <a:xfrm>
              <a:off x="0" y="41125"/>
              <a:ext cx="4478382" cy="587828"/>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400" b="0" i="1">
                        <a:latin typeface="Cambria Math" panose="02040503050406030204" pitchFamily="18" charset="0"/>
                      </a:rPr>
                      <m:t>𝑀𝑂𝐸</m:t>
                    </m:r>
                    <m:r>
                      <a:rPr lang="en-US" sz="1400" b="0" i="1">
                        <a:latin typeface="Cambria Math" panose="02040503050406030204" pitchFamily="18" charset="0"/>
                      </a:rPr>
                      <m:t>=</m:t>
                    </m:r>
                    <m:f>
                      <m:fPr>
                        <m:ctrlPr>
                          <a:rPr lang="en-US" sz="1400" b="0" i="1">
                            <a:latin typeface="Cambria Math" panose="02040503050406030204" pitchFamily="18" charset="0"/>
                          </a:rPr>
                        </m:ctrlPr>
                      </m:fPr>
                      <m:num>
                        <m:r>
                          <a:rPr lang="en-US" sz="1400" b="0" i="1">
                            <a:latin typeface="Cambria Math" panose="02040503050406030204" pitchFamily="18" charset="0"/>
                          </a:rPr>
                          <m:t>𝑃𝑂𝐷</m:t>
                        </m:r>
                      </m:num>
                      <m:den>
                        <m:d>
                          <m:dPr>
                            <m:ctrlPr>
                              <a:rPr lang="en-US" sz="1400" b="0" i="1">
                                <a:latin typeface="Cambria Math" panose="02040503050406030204" pitchFamily="18" charset="0"/>
                              </a:rPr>
                            </m:ctrlPr>
                          </m:dPr>
                          <m:e>
                            <m:f>
                              <m:fPr>
                                <m:ctrlPr>
                                  <a:rPr lang="en-US" sz="1400" b="0" i="1" kern="1200">
                                    <a:solidFill>
                                      <a:schemeClr val="tx1"/>
                                    </a:solidFill>
                                    <a:effectLst/>
                                    <a:latin typeface="Cambria Math" panose="02040503050406030204" pitchFamily="18" charset="0"/>
                                    <a:ea typeface="+mn-ea"/>
                                    <a:cs typeface="+mn-cs"/>
                                  </a:rPr>
                                </m:ctrlPr>
                              </m:fPr>
                              <m:num>
                                <m:r>
                                  <a:rPr lang="en-US" sz="1400" b="0" i="1" kern="1200">
                                    <a:solidFill>
                                      <a:schemeClr val="tx1"/>
                                    </a:solidFill>
                                    <a:effectLst/>
                                    <a:latin typeface="Cambria Math" panose="02040503050406030204" pitchFamily="18" charset="0"/>
                                    <a:ea typeface="+mn-ea"/>
                                    <a:cs typeface="+mn-cs"/>
                                  </a:rPr>
                                  <m:t>𝐹𝑖𝑠h</m:t>
                                </m:r>
                                <m:r>
                                  <a:rPr lang="en-US" sz="1400" b="0" i="1" kern="1200">
                                    <a:solidFill>
                                      <a:schemeClr val="tx1"/>
                                    </a:solidFill>
                                    <a:effectLst/>
                                    <a:latin typeface="Cambria Math" panose="02040503050406030204" pitchFamily="18" charset="0"/>
                                    <a:ea typeface="+mn-ea"/>
                                    <a:cs typeface="+mn-cs"/>
                                  </a:rPr>
                                  <m:t> </m:t>
                                </m:r>
                                <m:r>
                                  <a:rPr lang="en-US" sz="1400" b="0" i="1" kern="1200">
                                    <a:solidFill>
                                      <a:schemeClr val="tx1"/>
                                    </a:solidFill>
                                    <a:effectLst/>
                                    <a:latin typeface="Cambria Math" panose="02040503050406030204" pitchFamily="18" charset="0"/>
                                    <a:ea typeface="+mn-ea"/>
                                    <a:cs typeface="+mn-cs"/>
                                  </a:rPr>
                                  <m:t>𝑇𝑖𝑠𝑠𝑢𝑒</m:t>
                                </m:r>
                                <m:r>
                                  <a:rPr lang="en-US" sz="1400" b="0" i="1" kern="1200">
                                    <a:solidFill>
                                      <a:schemeClr val="tx1"/>
                                    </a:solidFill>
                                    <a:effectLst/>
                                    <a:latin typeface="Cambria Math" panose="02040503050406030204" pitchFamily="18" charset="0"/>
                                    <a:ea typeface="+mn-ea"/>
                                    <a:cs typeface="+mn-cs"/>
                                  </a:rPr>
                                  <m:t> </m:t>
                                </m:r>
                                <m:r>
                                  <a:rPr lang="en-US" sz="1400" b="0" i="1" kern="1200">
                                    <a:solidFill>
                                      <a:schemeClr val="tx1"/>
                                    </a:solidFill>
                                    <a:effectLst/>
                                    <a:latin typeface="Cambria Math" panose="02040503050406030204" pitchFamily="18" charset="0"/>
                                    <a:ea typeface="+mn-ea"/>
                                    <a:cs typeface="+mn-cs"/>
                                  </a:rPr>
                                  <m:t>𝐶𝑜𝑛𝑐</m:t>
                                </m:r>
                                <m:r>
                                  <a:rPr lang="en-US" sz="1400" b="0" i="1" kern="1200">
                                    <a:solidFill>
                                      <a:schemeClr val="tx1"/>
                                    </a:solidFill>
                                    <a:effectLst/>
                                    <a:latin typeface="Cambria Math" panose="02040503050406030204" pitchFamily="18" charset="0"/>
                                    <a:ea typeface="+mn-ea"/>
                                    <a:cs typeface="+mn-cs"/>
                                  </a:rPr>
                                  <m:t>.  ×</m:t>
                                </m:r>
                                <m:r>
                                  <a:rPr lang="en-US" sz="1400" b="0" i="1" kern="1200">
                                    <a:solidFill>
                                      <a:schemeClr val="tx1"/>
                                    </a:solidFill>
                                    <a:effectLst/>
                                    <a:latin typeface="Cambria Math" panose="02040503050406030204" pitchFamily="18" charset="0"/>
                                    <a:ea typeface="+mn-ea"/>
                                    <a:cs typeface="+mn-cs"/>
                                  </a:rPr>
                                  <m:t>𝐼𝑅</m:t>
                                </m:r>
                                <m:r>
                                  <a:rPr lang="en-US" sz="1400" b="0" i="1" kern="1200">
                                    <a:solidFill>
                                      <a:schemeClr val="tx1"/>
                                    </a:solidFill>
                                    <a:effectLst/>
                                    <a:latin typeface="Cambria Math" panose="02040503050406030204" pitchFamily="18" charset="0"/>
                                    <a:ea typeface="+mn-ea"/>
                                    <a:cs typeface="+mn-cs"/>
                                  </a:rPr>
                                  <m:t>×</m:t>
                                </m:r>
                                <m:r>
                                  <a:rPr lang="en-US" sz="1400" b="0" i="1" kern="1200">
                                    <a:solidFill>
                                      <a:schemeClr val="tx1"/>
                                    </a:solidFill>
                                    <a:effectLst/>
                                    <a:latin typeface="Cambria Math" panose="02040503050406030204" pitchFamily="18" charset="0"/>
                                    <a:ea typeface="+mn-ea"/>
                                    <a:cs typeface="+mn-cs"/>
                                  </a:rPr>
                                  <m:t>𝐶𝐹</m:t>
                                </m:r>
                                <m:r>
                                  <a:rPr lang="en-US" sz="1400" b="0" i="1" kern="1200">
                                    <a:solidFill>
                                      <a:schemeClr val="tx1"/>
                                    </a:solidFill>
                                    <a:effectLst/>
                                    <a:latin typeface="Cambria Math" panose="02040503050406030204" pitchFamily="18" charset="0"/>
                                    <a:ea typeface="+mn-ea"/>
                                    <a:cs typeface="+mn-cs"/>
                                  </a:rPr>
                                  <m:t>2×</m:t>
                                </m:r>
                                <m:r>
                                  <a:rPr lang="en-US" sz="1400" b="0" i="1" kern="1200">
                                    <a:solidFill>
                                      <a:schemeClr val="tx1"/>
                                    </a:solidFill>
                                    <a:effectLst/>
                                    <a:latin typeface="Cambria Math" panose="02040503050406030204" pitchFamily="18" charset="0"/>
                                    <a:ea typeface="+mn-ea"/>
                                    <a:cs typeface="+mn-cs"/>
                                  </a:rPr>
                                  <m:t>𝐸𝐷</m:t>
                                </m:r>
                              </m:num>
                              <m:den>
                                <m:r>
                                  <a:rPr lang="en-US" sz="1400" b="0" i="1" kern="1200">
                                    <a:solidFill>
                                      <a:schemeClr val="tx1"/>
                                    </a:solidFill>
                                    <a:effectLst/>
                                    <a:latin typeface="Cambria Math" panose="02040503050406030204" pitchFamily="18" charset="0"/>
                                    <a:ea typeface="+mn-ea"/>
                                    <a:cs typeface="+mn-cs"/>
                                  </a:rPr>
                                  <m:t>𝐴𝑇</m:t>
                                </m:r>
                              </m:den>
                            </m:f>
                          </m:e>
                        </m:d>
                      </m:den>
                    </m:f>
                  </m:oMath>
                </m:oMathPara>
              </a14:m>
              <a:endParaRPr lang="en-US" sz="1400"/>
            </a:p>
          </xdr:txBody>
        </xdr:sp>
      </mc:Choice>
      <mc:Fallback xmlns="">
        <xdr:sp macro="" textlink="">
          <xdr:nvSpPr>
            <xdr:cNvPr id="2" name="TextBox 5">
              <a:extLst>
                <a:ext uri="{FF2B5EF4-FFF2-40B4-BE49-F238E27FC236}">
                  <a16:creationId xmlns:a16="http://schemas.microsoft.com/office/drawing/2014/main" id="{71F774FF-04BD-4715-BFA5-38525AE3C0D9}"/>
                </a:ext>
              </a:extLst>
            </xdr:cNvPr>
            <xdr:cNvSpPr txBox="1"/>
          </xdr:nvSpPr>
          <xdr:spPr>
            <a:xfrm>
              <a:off x="0" y="41125"/>
              <a:ext cx="4478382" cy="587828"/>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r>
                <a:rPr lang="en-US" sz="1400" b="0" i="0">
                  <a:latin typeface="Cambria Math" panose="02040503050406030204" pitchFamily="18" charset="0"/>
                </a:rPr>
                <a:t>𝑀𝑂𝐸=𝑃𝑂𝐷/((</a:t>
              </a:r>
              <a:r>
                <a:rPr lang="en-US" sz="1400" b="0" i="0" kern="1200">
                  <a:solidFill>
                    <a:schemeClr val="tx1"/>
                  </a:solidFill>
                  <a:effectLst/>
                  <a:latin typeface="Cambria Math" panose="02040503050406030204" pitchFamily="18" charset="0"/>
                  <a:ea typeface="+mn-ea"/>
                  <a:cs typeface="+mn-cs"/>
                </a:rPr>
                <a:t>(𝐹𝑖𝑠ℎ 𝑇𝑖𝑠𝑠𝑢𝑒 𝐶𝑜𝑛𝑐.  ×𝐼𝑅×𝐶𝐹2×𝐸𝐷)/𝐴𝑇) )</a:t>
              </a:r>
              <a:endParaRPr lang="en-US" sz="1400"/>
            </a:p>
          </xdr:txBody>
        </xdr:sp>
      </mc:Fallback>
    </mc:AlternateContent>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hero.epa.gov/hero/index.cfm/reference/details/reference_id/7306435" TargetMode="External"/><Relationship Id="rId1" Type="http://schemas.openxmlformats.org/officeDocument/2006/relationships/hyperlink" Target="https://hero.epa.gov/hero/index.cfm/reference/details/reference_id/786546"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5EF3C-533F-4A6E-8B77-FC7BEC559B94}">
  <dimension ref="B1:F13"/>
  <sheetViews>
    <sheetView tabSelected="1" zoomScaleNormal="100" workbookViewId="0">
      <selection activeCell="H11" sqref="H11"/>
    </sheetView>
  </sheetViews>
  <sheetFormatPr defaultColWidth="9.33203125" defaultRowHeight="13.8" x14ac:dyDescent="0.25"/>
  <cols>
    <col min="1" max="1" width="12" style="2" customWidth="1"/>
    <col min="2" max="2" width="11.33203125" style="2" customWidth="1"/>
    <col min="3" max="3" width="10.6640625" style="2" customWidth="1"/>
    <col min="4" max="4" width="11.33203125" style="2" customWidth="1"/>
    <col min="5" max="5" width="11.6640625" style="2" customWidth="1"/>
    <col min="6" max="16384" width="9.33203125" style="2"/>
  </cols>
  <sheetData>
    <row r="1" spans="2:6" ht="15.6" x14ac:dyDescent="0.3">
      <c r="B1" s="4"/>
      <c r="C1" s="4"/>
      <c r="D1" s="4"/>
      <c r="E1" s="4"/>
      <c r="F1" s="4"/>
    </row>
    <row r="2" spans="2:6" x14ac:dyDescent="0.25">
      <c r="B2" s="125" t="s">
        <v>104</v>
      </c>
      <c r="C2" s="125"/>
      <c r="D2" s="125"/>
      <c r="E2" s="125"/>
      <c r="F2" s="125"/>
    </row>
    <row r="3" spans="2:6" ht="15.6" x14ac:dyDescent="0.3">
      <c r="B3" s="3"/>
      <c r="C3" s="126" t="s">
        <v>105</v>
      </c>
      <c r="D3" s="126"/>
      <c r="E3" s="126"/>
      <c r="F3" s="3"/>
    </row>
    <row r="6" spans="2:6" x14ac:dyDescent="0.25">
      <c r="B6" s="127" t="s">
        <v>107</v>
      </c>
      <c r="C6" s="127"/>
      <c r="D6" s="127"/>
      <c r="E6" s="127"/>
      <c r="F6" s="127"/>
    </row>
    <row r="7" spans="2:6" x14ac:dyDescent="0.25">
      <c r="B7" s="127"/>
      <c r="C7" s="127"/>
      <c r="D7" s="127"/>
      <c r="E7" s="127"/>
      <c r="F7" s="127"/>
    </row>
    <row r="8" spans="2:6" ht="91.2" customHeight="1" x14ac:dyDescent="0.25">
      <c r="B8" s="127"/>
      <c r="C8" s="127"/>
      <c r="D8" s="127"/>
      <c r="E8" s="127"/>
      <c r="F8" s="127"/>
    </row>
    <row r="10" spans="2:6" ht="22.8" x14ac:dyDescent="0.25">
      <c r="B10" s="127" t="s">
        <v>106</v>
      </c>
      <c r="C10" s="127"/>
      <c r="D10" s="127"/>
      <c r="E10" s="127"/>
      <c r="F10" s="127"/>
    </row>
    <row r="13" spans="2:6" ht="18" x14ac:dyDescent="0.35">
      <c r="B13" s="128" t="s">
        <v>105</v>
      </c>
      <c r="C13" s="128"/>
      <c r="D13" s="128"/>
      <c r="E13" s="128"/>
      <c r="F13" s="128"/>
    </row>
  </sheetData>
  <sheetProtection sheet="1" formatCells="0" formatColumns="0" formatRows="0"/>
  <mergeCells count="5">
    <mergeCell ref="B2:F2"/>
    <mergeCell ref="C3:E3"/>
    <mergeCell ref="B10:F10"/>
    <mergeCell ref="B13:F13"/>
    <mergeCell ref="B6:F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0F8A8-1753-4CF8-BEFE-DFC31292D632}">
  <dimension ref="A1:P43"/>
  <sheetViews>
    <sheetView zoomScale="70" zoomScaleNormal="70" workbookViewId="0">
      <selection activeCell="A44" sqref="A44"/>
    </sheetView>
  </sheetViews>
  <sheetFormatPr defaultRowHeight="14.4" x14ac:dyDescent="0.3"/>
  <cols>
    <col min="1" max="1" width="26.6640625" customWidth="1"/>
    <col min="2" max="2" width="28.6640625" customWidth="1"/>
    <col min="3" max="3" width="17" customWidth="1"/>
    <col min="4" max="4" width="16.33203125" customWidth="1"/>
    <col min="5" max="5" width="15.6640625" customWidth="1"/>
  </cols>
  <sheetData>
    <row r="1" spans="1:6" x14ac:dyDescent="0.3">
      <c r="A1" s="1"/>
      <c r="B1" s="1"/>
      <c r="C1" s="1"/>
      <c r="D1" s="1"/>
      <c r="E1" s="1"/>
      <c r="F1" s="14"/>
    </row>
    <row r="2" spans="1:6" x14ac:dyDescent="0.3">
      <c r="A2" s="1"/>
      <c r="B2" s="1"/>
      <c r="C2" s="1"/>
      <c r="D2" s="1"/>
      <c r="E2" s="1"/>
      <c r="F2" s="14"/>
    </row>
    <row r="3" spans="1:6" x14ac:dyDescent="0.3">
      <c r="A3" s="1"/>
      <c r="B3" s="1"/>
      <c r="C3" s="1"/>
      <c r="D3" s="1"/>
      <c r="E3" s="1"/>
      <c r="F3" s="14"/>
    </row>
    <row r="4" spans="1:6" x14ac:dyDescent="0.3">
      <c r="A4" s="1"/>
      <c r="B4" s="1"/>
      <c r="C4" s="1"/>
      <c r="D4" s="1"/>
      <c r="E4" s="1"/>
      <c r="F4" s="14"/>
    </row>
    <row r="5" spans="1:6" x14ac:dyDescent="0.3">
      <c r="A5" s="1"/>
      <c r="B5" s="1"/>
      <c r="C5" s="1"/>
      <c r="D5" s="1"/>
      <c r="E5" s="1"/>
      <c r="F5" s="14"/>
    </row>
    <row r="6" spans="1:6" x14ac:dyDescent="0.3">
      <c r="A6" s="1"/>
      <c r="B6" s="1"/>
      <c r="C6" s="1"/>
      <c r="D6" s="1"/>
      <c r="E6" s="1"/>
      <c r="F6" s="14"/>
    </row>
    <row r="7" spans="1:6" x14ac:dyDescent="0.3">
      <c r="A7" s="1"/>
      <c r="B7" s="1"/>
      <c r="C7" s="1"/>
      <c r="D7" s="1"/>
      <c r="E7" s="1"/>
      <c r="F7" s="14"/>
    </row>
    <row r="8" spans="1:6" x14ac:dyDescent="0.3">
      <c r="A8" s="1"/>
      <c r="B8" s="1"/>
      <c r="C8" s="1"/>
      <c r="D8" s="1"/>
      <c r="E8" s="1"/>
      <c r="F8" s="14"/>
    </row>
    <row r="9" spans="1:6" x14ac:dyDescent="0.3">
      <c r="A9" s="1"/>
      <c r="B9" s="1"/>
      <c r="C9" s="1"/>
      <c r="D9" s="1"/>
      <c r="E9" s="1"/>
      <c r="F9" s="14"/>
    </row>
    <row r="10" spans="1:6" x14ac:dyDescent="0.3">
      <c r="A10" s="1"/>
      <c r="B10" s="1"/>
      <c r="C10" s="1"/>
      <c r="D10" s="1"/>
      <c r="E10" s="1"/>
      <c r="F10" s="14"/>
    </row>
    <row r="11" spans="1:6" x14ac:dyDescent="0.3">
      <c r="A11" s="1"/>
      <c r="B11" s="1"/>
      <c r="C11" s="1"/>
      <c r="D11" s="1"/>
      <c r="E11" s="1"/>
      <c r="F11" s="14"/>
    </row>
    <row r="12" spans="1:6" x14ac:dyDescent="0.3">
      <c r="A12" s="1"/>
      <c r="B12" s="1"/>
      <c r="C12" s="1"/>
      <c r="D12" s="1"/>
      <c r="E12" s="1"/>
      <c r="F12" s="14"/>
    </row>
    <row r="13" spans="1:6" x14ac:dyDescent="0.3">
      <c r="A13" s="1"/>
      <c r="B13" s="1"/>
      <c r="C13" s="1"/>
      <c r="D13" s="1"/>
      <c r="E13" s="1"/>
      <c r="F13" s="14"/>
    </row>
    <row r="14" spans="1:6" x14ac:dyDescent="0.3">
      <c r="A14" s="1"/>
      <c r="B14" s="1"/>
      <c r="C14" s="1"/>
      <c r="D14" s="1"/>
      <c r="E14" s="1"/>
      <c r="F14" s="14"/>
    </row>
    <row r="15" spans="1:6" x14ac:dyDescent="0.3">
      <c r="A15" s="1"/>
      <c r="B15" s="1"/>
      <c r="C15" s="1"/>
      <c r="D15" s="1"/>
      <c r="E15" s="1"/>
      <c r="F15" s="14"/>
    </row>
    <row r="16" spans="1:6" x14ac:dyDescent="0.3">
      <c r="A16" s="1"/>
      <c r="B16" s="1"/>
      <c r="C16" s="1"/>
      <c r="D16" s="1"/>
      <c r="E16" s="1"/>
      <c r="F16" s="14"/>
    </row>
    <row r="17" spans="1:16" x14ac:dyDescent="0.3">
      <c r="A17" s="1"/>
      <c r="B17" s="1"/>
      <c r="C17" s="1"/>
      <c r="D17" s="1"/>
      <c r="E17" s="1"/>
      <c r="F17" s="14"/>
    </row>
    <row r="18" spans="1:16" x14ac:dyDescent="0.3">
      <c r="A18" s="79"/>
      <c r="B18" s="79"/>
      <c r="C18" s="79"/>
      <c r="D18" s="79"/>
      <c r="E18" s="79"/>
      <c r="F18" s="80"/>
      <c r="G18" s="81"/>
    </row>
    <row r="19" spans="1:16" x14ac:dyDescent="0.3">
      <c r="A19" s="6"/>
      <c r="B19" s="6"/>
      <c r="C19" s="6"/>
      <c r="D19" s="6"/>
      <c r="E19" s="6"/>
      <c r="F19" s="6"/>
    </row>
    <row r="20" spans="1:16" ht="14.7" customHeight="1" x14ac:dyDescent="0.3">
      <c r="A20" s="82" t="s">
        <v>0</v>
      </c>
      <c r="B20" s="137" t="s">
        <v>1</v>
      </c>
      <c r="C20" s="137"/>
      <c r="D20" s="137"/>
      <c r="E20" s="137"/>
      <c r="F20" s="137"/>
      <c r="G20" s="137"/>
      <c r="H20" s="137"/>
      <c r="I20" s="137"/>
      <c r="J20" s="137"/>
      <c r="K20" s="137"/>
      <c r="L20" s="137"/>
      <c r="M20" s="137"/>
      <c r="N20" s="137"/>
      <c r="O20" s="137"/>
      <c r="P20" s="137"/>
    </row>
    <row r="21" spans="1:16" ht="81" customHeight="1" x14ac:dyDescent="0.3">
      <c r="A21" s="61" t="s">
        <v>2</v>
      </c>
      <c r="B21" s="147" t="s">
        <v>3</v>
      </c>
      <c r="C21" s="147"/>
      <c r="D21" s="147"/>
      <c r="E21" s="147"/>
      <c r="F21" s="147"/>
      <c r="G21" s="147"/>
      <c r="H21" s="147"/>
      <c r="I21" s="147"/>
      <c r="J21" s="147"/>
      <c r="K21" s="147"/>
      <c r="L21" s="147"/>
      <c r="M21" s="147"/>
      <c r="N21" s="147"/>
      <c r="O21" s="147"/>
      <c r="P21" s="147"/>
    </row>
    <row r="22" spans="1:16" ht="16.2" customHeight="1" x14ac:dyDescent="0.3">
      <c r="A22" s="83" t="s">
        <v>87</v>
      </c>
      <c r="B22" s="148" t="s">
        <v>86</v>
      </c>
      <c r="C22" s="149"/>
      <c r="D22" s="149"/>
      <c r="E22" s="149"/>
      <c r="F22" s="149"/>
      <c r="G22" s="149"/>
      <c r="H22" s="149"/>
      <c r="I22" s="149"/>
      <c r="J22" s="149"/>
      <c r="K22" s="149"/>
      <c r="L22" s="149"/>
      <c r="M22" s="149"/>
      <c r="N22" s="149"/>
      <c r="O22" s="149"/>
      <c r="P22" s="150"/>
    </row>
    <row r="23" spans="1:16" ht="15.6" x14ac:dyDescent="0.3">
      <c r="A23" s="62" t="s">
        <v>4</v>
      </c>
      <c r="B23" s="151" t="s">
        <v>5</v>
      </c>
      <c r="C23" s="151"/>
      <c r="D23" s="151"/>
      <c r="E23" s="151"/>
      <c r="F23" s="151"/>
      <c r="G23" s="151"/>
      <c r="H23" s="151"/>
      <c r="I23" s="151"/>
      <c r="J23" s="151"/>
      <c r="K23" s="151"/>
      <c r="L23" s="151"/>
      <c r="M23" s="151"/>
      <c r="N23" s="151"/>
      <c r="O23" s="151"/>
      <c r="P23" s="151"/>
    </row>
    <row r="24" spans="1:16" ht="15.6" x14ac:dyDescent="0.3">
      <c r="A24" s="152"/>
      <c r="B24" s="153"/>
      <c r="C24" s="153"/>
      <c r="D24" s="153"/>
      <c r="E24" s="153"/>
      <c r="F24" s="153"/>
      <c r="G24" s="153"/>
      <c r="H24" s="153"/>
      <c r="I24" s="153"/>
      <c r="J24" s="153"/>
      <c r="K24" s="153"/>
      <c r="L24" s="153"/>
      <c r="M24" s="153"/>
      <c r="N24" s="153"/>
      <c r="O24" s="153"/>
      <c r="P24" s="154"/>
    </row>
    <row r="25" spans="1:16" ht="15.6" x14ac:dyDescent="0.3">
      <c r="A25" s="155" t="s">
        <v>6</v>
      </c>
      <c r="B25" s="138" t="s">
        <v>7</v>
      </c>
      <c r="C25" s="145" t="s">
        <v>8</v>
      </c>
      <c r="D25" s="143" t="s">
        <v>9</v>
      </c>
      <c r="E25" s="144"/>
      <c r="F25" s="63"/>
      <c r="G25" s="63"/>
      <c r="H25" s="63"/>
      <c r="I25" s="63"/>
      <c r="J25" s="63"/>
      <c r="K25" s="63"/>
      <c r="L25" s="63"/>
      <c r="M25" s="63"/>
      <c r="N25" s="63"/>
      <c r="O25" s="63"/>
      <c r="P25" s="64"/>
    </row>
    <row r="26" spans="1:16" ht="15.6" x14ac:dyDescent="0.3">
      <c r="A26" s="155"/>
      <c r="B26" s="139"/>
      <c r="C26" s="146"/>
      <c r="D26" s="75" t="s">
        <v>10</v>
      </c>
      <c r="E26" s="76" t="s">
        <v>11</v>
      </c>
      <c r="F26" s="46"/>
      <c r="G26" s="46"/>
      <c r="H26" s="46"/>
      <c r="I26" s="46"/>
      <c r="J26" s="46"/>
      <c r="K26" s="46"/>
      <c r="L26" s="46"/>
      <c r="M26" s="46"/>
      <c r="N26" s="46"/>
      <c r="O26" s="46"/>
      <c r="P26" s="60"/>
    </row>
    <row r="27" spans="1:16" ht="16.350000000000001" customHeight="1" x14ac:dyDescent="0.3">
      <c r="A27" s="155"/>
      <c r="B27" s="67" t="s">
        <v>12</v>
      </c>
      <c r="C27" s="68">
        <v>7.83</v>
      </c>
      <c r="D27" s="68" t="s">
        <v>13</v>
      </c>
      <c r="E27" s="69" t="s">
        <v>13</v>
      </c>
      <c r="F27" s="46"/>
      <c r="G27" s="46"/>
      <c r="H27" s="46"/>
      <c r="I27" s="46"/>
      <c r="J27" s="46"/>
      <c r="K27" s="46"/>
      <c r="L27" s="46"/>
      <c r="M27" s="46"/>
      <c r="N27" s="46"/>
      <c r="O27" s="46"/>
      <c r="P27" s="60"/>
    </row>
    <row r="28" spans="1:16" ht="16.350000000000001" customHeight="1" x14ac:dyDescent="0.3">
      <c r="A28" s="155"/>
      <c r="B28" s="67" t="s">
        <v>14</v>
      </c>
      <c r="C28" s="68">
        <v>11.4</v>
      </c>
      <c r="D28" s="68">
        <v>5.2999999999999999E-2</v>
      </c>
      <c r="E28" s="69">
        <v>0.41199999999999998</v>
      </c>
      <c r="F28" s="65" t="s">
        <v>15</v>
      </c>
      <c r="G28" s="65"/>
      <c r="H28" s="65"/>
      <c r="I28" s="65"/>
      <c r="J28" s="65"/>
      <c r="K28" s="65"/>
      <c r="L28" s="65"/>
      <c r="M28" s="65"/>
      <c r="N28" s="65"/>
      <c r="O28" s="65"/>
      <c r="P28" s="66"/>
    </row>
    <row r="29" spans="1:16" ht="16.350000000000001" customHeight="1" x14ac:dyDescent="0.3">
      <c r="A29" s="155"/>
      <c r="B29" s="67" t="s">
        <v>16</v>
      </c>
      <c r="C29" s="68">
        <v>13.8</v>
      </c>
      <c r="D29" s="68">
        <v>4.2999999999999997E-2</v>
      </c>
      <c r="E29" s="69">
        <v>0.34100000000000003</v>
      </c>
      <c r="F29" s="65" t="s">
        <v>17</v>
      </c>
      <c r="G29" s="65"/>
      <c r="H29" s="65"/>
      <c r="I29" s="65"/>
      <c r="J29" s="65"/>
      <c r="K29" s="65"/>
      <c r="L29" s="65"/>
      <c r="M29" s="65"/>
      <c r="N29" s="65"/>
      <c r="O29" s="65"/>
      <c r="P29" s="66"/>
    </row>
    <row r="30" spans="1:16" ht="16.350000000000001" customHeight="1" x14ac:dyDescent="0.3">
      <c r="A30" s="155"/>
      <c r="B30" s="67" t="s">
        <v>18</v>
      </c>
      <c r="C30" s="68">
        <v>18.600000000000001</v>
      </c>
      <c r="D30" s="68">
        <v>3.7999999999999999E-2</v>
      </c>
      <c r="E30" s="69">
        <v>0.312</v>
      </c>
      <c r="F30" s="65" t="s">
        <v>19</v>
      </c>
      <c r="G30" s="65"/>
      <c r="H30" s="65"/>
      <c r="I30" s="65"/>
      <c r="J30" s="65"/>
      <c r="K30" s="65"/>
      <c r="L30" s="65"/>
      <c r="M30" s="65"/>
      <c r="N30" s="65"/>
      <c r="O30" s="65"/>
      <c r="P30" s="66"/>
    </row>
    <row r="31" spans="1:16" ht="16.350000000000001" customHeight="1" x14ac:dyDescent="0.3">
      <c r="A31" s="155"/>
      <c r="B31" s="67" t="s">
        <v>20</v>
      </c>
      <c r="C31" s="68">
        <v>31.8</v>
      </c>
      <c r="D31" s="68">
        <v>3.5000000000000003E-2</v>
      </c>
      <c r="E31" s="69">
        <v>0.24199999999999999</v>
      </c>
      <c r="F31" s="65" t="s">
        <v>21</v>
      </c>
      <c r="G31" s="65"/>
      <c r="H31" s="65"/>
      <c r="I31" s="65"/>
      <c r="J31" s="65"/>
      <c r="K31" s="65"/>
      <c r="L31" s="65"/>
      <c r="M31" s="65"/>
      <c r="N31" s="65"/>
      <c r="O31" s="65"/>
      <c r="P31" s="66"/>
    </row>
    <row r="32" spans="1:16" ht="16.350000000000001" customHeight="1" x14ac:dyDescent="0.3">
      <c r="A32" s="155"/>
      <c r="B32" s="67" t="s">
        <v>22</v>
      </c>
      <c r="C32" s="68">
        <v>56.8</v>
      </c>
      <c r="D32" s="68">
        <v>1.9E-2</v>
      </c>
      <c r="E32" s="69">
        <v>0.14599999999999999</v>
      </c>
      <c r="F32" s="65" t="s">
        <v>23</v>
      </c>
      <c r="G32" s="65"/>
      <c r="H32" s="65"/>
      <c r="I32" s="65"/>
      <c r="J32" s="65"/>
      <c r="K32" s="65"/>
      <c r="L32" s="65"/>
      <c r="M32" s="65"/>
      <c r="N32" s="65"/>
      <c r="O32" s="65"/>
      <c r="P32" s="66"/>
    </row>
    <row r="33" spans="1:16" ht="16.350000000000001" customHeight="1" x14ac:dyDescent="0.3">
      <c r="A33" s="155"/>
      <c r="B33" s="70" t="s">
        <v>24</v>
      </c>
      <c r="C33" s="71">
        <v>80</v>
      </c>
      <c r="D33" s="71">
        <v>6.3E-2</v>
      </c>
      <c r="E33" s="72">
        <v>0.27700000000000002</v>
      </c>
      <c r="F33" s="140" t="s">
        <v>103</v>
      </c>
      <c r="G33" s="141"/>
      <c r="H33" s="141"/>
      <c r="I33" s="141"/>
      <c r="J33" s="141"/>
      <c r="K33" s="141"/>
      <c r="L33" s="141"/>
      <c r="M33" s="141"/>
      <c r="N33" s="141"/>
      <c r="O33" s="141"/>
      <c r="P33" s="142"/>
    </row>
    <row r="34" spans="1:16" ht="19.95" customHeight="1" x14ac:dyDescent="0.3">
      <c r="A34" s="155"/>
      <c r="B34" s="73" t="s">
        <v>25</v>
      </c>
      <c r="C34" s="74">
        <v>80</v>
      </c>
      <c r="D34" s="131">
        <v>1.78</v>
      </c>
      <c r="E34" s="132"/>
      <c r="F34" s="140"/>
      <c r="G34" s="141"/>
      <c r="H34" s="141"/>
      <c r="I34" s="141"/>
      <c r="J34" s="141"/>
      <c r="K34" s="141"/>
      <c r="L34" s="141"/>
      <c r="M34" s="141"/>
      <c r="N34" s="141"/>
      <c r="O34" s="141"/>
      <c r="P34" s="142"/>
    </row>
    <row r="35" spans="1:16" ht="16.350000000000001" customHeight="1" x14ac:dyDescent="0.3">
      <c r="A35" s="155"/>
      <c r="B35" s="129" t="s">
        <v>26</v>
      </c>
      <c r="C35" s="129"/>
      <c r="D35" s="129"/>
      <c r="E35" s="130"/>
      <c r="F35" s="77"/>
      <c r="G35" s="77"/>
      <c r="H35" s="77"/>
      <c r="I35" s="77"/>
      <c r="J35" s="77"/>
      <c r="K35" s="77"/>
      <c r="L35" s="77"/>
      <c r="M35" s="77"/>
      <c r="N35" s="77"/>
      <c r="O35" s="77"/>
      <c r="P35" s="78"/>
    </row>
    <row r="36" spans="1:16" ht="16.350000000000001" customHeight="1" x14ac:dyDescent="0.3">
      <c r="A36" s="155"/>
      <c r="B36" s="158" t="s">
        <v>27</v>
      </c>
      <c r="C36" s="158"/>
      <c r="D36" s="158"/>
      <c r="E36" s="159"/>
      <c r="F36" s="77"/>
      <c r="G36" s="77"/>
      <c r="H36" s="77"/>
      <c r="I36" s="77"/>
      <c r="J36" s="77"/>
      <c r="K36" s="77"/>
      <c r="L36" s="77"/>
      <c r="M36" s="77"/>
      <c r="N36" s="77"/>
      <c r="O36" s="77"/>
      <c r="P36" s="78"/>
    </row>
    <row r="37" spans="1:16" ht="16.350000000000001" customHeight="1" x14ac:dyDescent="0.3">
      <c r="A37" s="155"/>
      <c r="B37" s="158" t="s">
        <v>28</v>
      </c>
      <c r="C37" s="158"/>
      <c r="D37" s="158"/>
      <c r="E37" s="159"/>
      <c r="F37" s="77"/>
      <c r="G37" s="77"/>
      <c r="H37" s="77"/>
      <c r="I37" s="77"/>
      <c r="J37" s="77"/>
      <c r="K37" s="77"/>
      <c r="L37" s="77"/>
      <c r="M37" s="77"/>
      <c r="N37" s="77"/>
      <c r="O37" s="77"/>
      <c r="P37" s="78"/>
    </row>
    <row r="38" spans="1:16" ht="16.350000000000001" customHeight="1" x14ac:dyDescent="0.3">
      <c r="A38" s="155"/>
      <c r="B38" s="156" t="s">
        <v>29</v>
      </c>
      <c r="C38" s="156"/>
      <c r="D38" s="156"/>
      <c r="E38" s="157"/>
      <c r="F38" s="77"/>
      <c r="G38" s="77"/>
      <c r="H38" s="77"/>
      <c r="I38" s="77"/>
      <c r="J38" s="77"/>
      <c r="K38" s="77"/>
      <c r="L38" s="77"/>
      <c r="M38" s="77"/>
      <c r="N38" s="77"/>
      <c r="O38" s="77"/>
      <c r="P38" s="78"/>
    </row>
    <row r="39" spans="1:16" ht="23.25" customHeight="1" x14ac:dyDescent="0.3">
      <c r="A39" s="155"/>
      <c r="B39" s="133" t="s">
        <v>30</v>
      </c>
      <c r="C39" s="133"/>
      <c r="D39" s="133"/>
      <c r="E39" s="133"/>
      <c r="F39" s="133"/>
      <c r="G39" s="133"/>
      <c r="H39" s="133"/>
      <c r="I39" s="133"/>
      <c r="J39" s="133"/>
      <c r="K39" s="133"/>
      <c r="L39" s="133"/>
      <c r="M39" s="133"/>
      <c r="N39" s="133"/>
      <c r="O39" s="133"/>
      <c r="P39" s="134"/>
    </row>
    <row r="40" spans="1:16" ht="21.75" customHeight="1" x14ac:dyDescent="0.3">
      <c r="A40" s="155"/>
      <c r="B40" s="133"/>
      <c r="C40" s="133"/>
      <c r="D40" s="133"/>
      <c r="E40" s="133"/>
      <c r="F40" s="133"/>
      <c r="G40" s="133"/>
      <c r="H40" s="133"/>
      <c r="I40" s="133"/>
      <c r="J40" s="133"/>
      <c r="K40" s="133"/>
      <c r="L40" s="133"/>
      <c r="M40" s="133"/>
      <c r="N40" s="133"/>
      <c r="O40" s="133"/>
      <c r="P40" s="134"/>
    </row>
    <row r="41" spans="1:16" s="5" customFormat="1" ht="31.5" customHeight="1" x14ac:dyDescent="0.3">
      <c r="A41" s="155"/>
      <c r="B41" s="135" t="s">
        <v>31</v>
      </c>
      <c r="C41" s="135"/>
      <c r="D41" s="135"/>
      <c r="E41" s="135"/>
      <c r="F41" s="135"/>
      <c r="G41" s="135"/>
      <c r="H41" s="135"/>
      <c r="I41" s="135"/>
      <c r="J41" s="135"/>
      <c r="K41" s="135"/>
      <c r="L41" s="135"/>
      <c r="M41" s="135"/>
      <c r="N41" s="135"/>
      <c r="O41" s="135"/>
      <c r="P41" s="136"/>
    </row>
    <row r="43" spans="1:16" ht="15.6" x14ac:dyDescent="0.3">
      <c r="A43" s="4" t="s">
        <v>110</v>
      </c>
      <c r="B43" s="4"/>
    </row>
  </sheetData>
  <sheetProtection sheet="1" formatCells="0" formatColumns="0" formatRows="0"/>
  <mergeCells count="17">
    <mergeCell ref="B36:E36"/>
    <mergeCell ref="B35:E35"/>
    <mergeCell ref="D34:E34"/>
    <mergeCell ref="B39:P40"/>
    <mergeCell ref="B41:P41"/>
    <mergeCell ref="B20:P20"/>
    <mergeCell ref="B25:B26"/>
    <mergeCell ref="F33:P34"/>
    <mergeCell ref="D25:E25"/>
    <mergeCell ref="C25:C26"/>
    <mergeCell ref="B21:P21"/>
    <mergeCell ref="B22:P22"/>
    <mergeCell ref="B23:P23"/>
    <mergeCell ref="A24:P24"/>
    <mergeCell ref="A25:A41"/>
    <mergeCell ref="B38:E38"/>
    <mergeCell ref="B37:E37"/>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F6829-988F-4E3D-AC7B-44A8348CA176}">
  <sheetPr>
    <tabColor rgb="FF92D050"/>
    <pageSetUpPr fitToPage="1"/>
  </sheetPr>
  <dimension ref="A1:AQ53"/>
  <sheetViews>
    <sheetView zoomScale="90" zoomScaleNormal="90" workbookViewId="0">
      <selection activeCell="B39" sqref="B39"/>
    </sheetView>
  </sheetViews>
  <sheetFormatPr defaultColWidth="8.6640625" defaultRowHeight="13.8" x14ac:dyDescent="0.25"/>
  <cols>
    <col min="1" max="1" width="45.6640625" style="2" customWidth="1"/>
    <col min="2" max="2" width="13.33203125" style="2" customWidth="1"/>
    <col min="3" max="3" width="14.33203125" style="2" customWidth="1"/>
    <col min="4" max="4" width="78.44140625" style="2" customWidth="1"/>
    <col min="5" max="43" width="8.6640625" style="16"/>
    <col min="44" max="16384" width="8.6640625" style="2"/>
  </cols>
  <sheetData>
    <row r="1" spans="1:43" s="7" customFormat="1" ht="18.45" customHeight="1" x14ac:dyDescent="0.25">
      <c r="A1" s="39" t="s">
        <v>32</v>
      </c>
      <c r="B1" s="39"/>
      <c r="C1" s="39"/>
      <c r="D1" s="45"/>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row>
    <row r="2" spans="1:43" x14ac:dyDescent="0.25">
      <c r="A2" s="160" t="s">
        <v>33</v>
      </c>
      <c r="B2" s="160"/>
      <c r="C2" s="160"/>
      <c r="D2" s="160"/>
    </row>
    <row r="3" spans="1:43" x14ac:dyDescent="0.25">
      <c r="A3" s="43"/>
      <c r="B3" s="44" t="s">
        <v>34</v>
      </c>
      <c r="C3" s="44" t="s">
        <v>35</v>
      </c>
      <c r="D3" s="44" t="s">
        <v>36</v>
      </c>
    </row>
    <row r="4" spans="1:43" s="19" customFormat="1" ht="28.8" x14ac:dyDescent="0.3">
      <c r="A4" s="84" t="s">
        <v>94</v>
      </c>
      <c r="B4" s="85">
        <v>25.42</v>
      </c>
      <c r="C4" s="85">
        <v>21.24</v>
      </c>
      <c r="D4" s="84" t="s">
        <v>108</v>
      </c>
      <c r="E4" s="20"/>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row>
    <row r="5" spans="1:43" s="19" customFormat="1" ht="34.799999999999997" customHeight="1" x14ac:dyDescent="0.3">
      <c r="A5" s="106" t="s">
        <v>95</v>
      </c>
      <c r="B5" s="85">
        <v>1.1100000000000001</v>
      </c>
      <c r="C5" s="85">
        <v>1.1100000000000001</v>
      </c>
      <c r="D5" s="84" t="s">
        <v>109</v>
      </c>
      <c r="E5" s="20"/>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row>
    <row r="6" spans="1:43" s="19" customFormat="1" ht="14.4" x14ac:dyDescent="0.3">
      <c r="A6" s="86" t="s">
        <v>82</v>
      </c>
      <c r="B6" s="87">
        <v>25.5</v>
      </c>
      <c r="C6" s="87">
        <v>25.5</v>
      </c>
      <c r="D6" s="88" t="s">
        <v>83</v>
      </c>
      <c r="E6" s="20"/>
      <c r="F6" s="21"/>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row>
    <row r="7" spans="1:43" s="19" customFormat="1" ht="14.4" x14ac:dyDescent="0.3">
      <c r="A7" s="84"/>
      <c r="B7" s="102"/>
      <c r="C7" s="102"/>
      <c r="D7" s="88"/>
      <c r="E7" s="20"/>
      <c r="F7" s="21"/>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row>
    <row r="8" spans="1:43" s="19" customFormat="1" x14ac:dyDescent="0.3">
      <c r="A8" s="22"/>
      <c r="B8" s="103"/>
      <c r="C8" s="103"/>
      <c r="D8" s="23"/>
      <c r="E8" s="18"/>
      <c r="F8" s="18"/>
      <c r="G8" s="21"/>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row>
    <row r="9" spans="1:43" s="28" customFormat="1" ht="14.4" x14ac:dyDescent="0.3">
      <c r="A9" s="24" t="s">
        <v>88</v>
      </c>
      <c r="B9" s="104">
        <v>1584</v>
      </c>
      <c r="C9" s="104">
        <v>1584</v>
      </c>
      <c r="D9" s="25" t="s">
        <v>90</v>
      </c>
      <c r="E9" s="26"/>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row>
    <row r="10" spans="1:43" s="19" customFormat="1" ht="14.4" x14ac:dyDescent="0.3">
      <c r="A10" s="29" t="s">
        <v>89</v>
      </c>
      <c r="B10" s="104">
        <v>522</v>
      </c>
      <c r="C10" s="104">
        <v>522</v>
      </c>
      <c r="D10" s="30" t="s">
        <v>91</v>
      </c>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row>
    <row r="11" spans="1:43" s="19" customFormat="1" ht="14.4" x14ac:dyDescent="0.3">
      <c r="A11" s="29" t="s">
        <v>37</v>
      </c>
      <c r="B11" s="105">
        <v>2.1</v>
      </c>
      <c r="C11" s="105">
        <v>2.1</v>
      </c>
      <c r="D11" s="89" t="s">
        <v>84</v>
      </c>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row>
    <row r="12" spans="1:43" x14ac:dyDescent="0.25">
      <c r="A12" s="31" t="s">
        <v>38</v>
      </c>
      <c r="B12" s="32">
        <v>1E-3</v>
      </c>
      <c r="C12" s="32">
        <v>1E-3</v>
      </c>
      <c r="D12" s="31"/>
    </row>
    <row r="13" spans="1:43" x14ac:dyDescent="0.25">
      <c r="A13" s="31" t="s">
        <v>39</v>
      </c>
      <c r="B13" s="32">
        <v>1E-3</v>
      </c>
      <c r="C13" s="32">
        <v>1E-3</v>
      </c>
      <c r="D13" s="31"/>
    </row>
    <row r="14" spans="1:43" x14ac:dyDescent="0.25">
      <c r="A14" s="31" t="s">
        <v>40</v>
      </c>
      <c r="B14" s="32">
        <v>1</v>
      </c>
      <c r="C14" s="32">
        <v>62</v>
      </c>
      <c r="D14" s="31"/>
    </row>
    <row r="15" spans="1:43" x14ac:dyDescent="0.25">
      <c r="A15" s="31" t="s">
        <v>41</v>
      </c>
      <c r="B15" s="32">
        <v>1</v>
      </c>
      <c r="C15" s="32">
        <v>62</v>
      </c>
      <c r="D15" s="31"/>
    </row>
    <row r="16" spans="1:43" x14ac:dyDescent="0.25">
      <c r="A16" s="40" t="s">
        <v>42</v>
      </c>
      <c r="B16" s="33"/>
      <c r="C16" s="33"/>
      <c r="D16" s="41" t="s">
        <v>43</v>
      </c>
    </row>
    <row r="17" spans="1:5" x14ac:dyDescent="0.25">
      <c r="A17" s="31" t="s">
        <v>44</v>
      </c>
      <c r="B17" s="32" t="s">
        <v>13</v>
      </c>
      <c r="C17" s="32" t="s">
        <v>13</v>
      </c>
      <c r="D17" s="31"/>
    </row>
    <row r="18" spans="1:5" x14ac:dyDescent="0.25">
      <c r="A18" s="31" t="s">
        <v>45</v>
      </c>
      <c r="B18" s="32">
        <v>0.41199999999999998</v>
      </c>
      <c r="C18" s="32">
        <v>5.2999999999999999E-2</v>
      </c>
      <c r="D18" s="31"/>
    </row>
    <row r="19" spans="1:5" x14ac:dyDescent="0.25">
      <c r="A19" s="31" t="s">
        <v>46</v>
      </c>
      <c r="B19" s="32">
        <v>0.34100000000000003</v>
      </c>
      <c r="C19" s="32">
        <v>4.2999999999999997E-2</v>
      </c>
      <c r="D19" s="31"/>
      <c r="E19" s="35"/>
    </row>
    <row r="20" spans="1:5" x14ac:dyDescent="0.25">
      <c r="A20" s="31" t="s">
        <v>47</v>
      </c>
      <c r="B20" s="32">
        <v>0.312</v>
      </c>
      <c r="C20" s="32">
        <v>3.7999999999999999E-2</v>
      </c>
      <c r="D20" s="31"/>
    </row>
    <row r="21" spans="1:5" x14ac:dyDescent="0.25">
      <c r="A21" s="31" t="s">
        <v>48</v>
      </c>
      <c r="B21" s="32">
        <v>0.24199999999999999</v>
      </c>
      <c r="C21" s="32">
        <v>3.5000000000000003E-2</v>
      </c>
      <c r="D21" s="31"/>
    </row>
    <row r="22" spans="1:5" x14ac:dyDescent="0.25">
      <c r="A22" s="31" t="s">
        <v>49</v>
      </c>
      <c r="B22" s="32">
        <v>0.14599999999999999</v>
      </c>
      <c r="C22" s="32">
        <v>1.9E-2</v>
      </c>
      <c r="D22" s="31"/>
    </row>
    <row r="23" spans="1:5" x14ac:dyDescent="0.25">
      <c r="A23" s="31" t="s">
        <v>50</v>
      </c>
      <c r="B23" s="32">
        <f>22.2/80</f>
        <v>0.27749999999999997</v>
      </c>
      <c r="C23" s="32">
        <f>5.04/80</f>
        <v>6.3E-2</v>
      </c>
      <c r="D23" s="31"/>
    </row>
    <row r="24" spans="1:5" x14ac:dyDescent="0.25">
      <c r="A24" s="41" t="s">
        <v>51</v>
      </c>
      <c r="B24" s="34"/>
      <c r="C24" s="34"/>
      <c r="D24" s="42" t="s">
        <v>43</v>
      </c>
    </row>
    <row r="25" spans="1:5" x14ac:dyDescent="0.25">
      <c r="A25" s="31" t="s">
        <v>52</v>
      </c>
      <c r="B25" s="32">
        <v>1.78</v>
      </c>
      <c r="C25" s="32">
        <v>1.78</v>
      </c>
      <c r="D25" s="31"/>
    </row>
    <row r="26" spans="1:5" x14ac:dyDescent="0.25">
      <c r="A26" s="41" t="s">
        <v>53</v>
      </c>
      <c r="B26" s="34"/>
      <c r="C26" s="34"/>
      <c r="D26" s="36"/>
    </row>
    <row r="27" spans="1:5" x14ac:dyDescent="0.25">
      <c r="A27" s="31" t="s">
        <v>54</v>
      </c>
      <c r="B27" s="32">
        <v>2.7</v>
      </c>
      <c r="C27" s="32">
        <v>2.7</v>
      </c>
      <c r="D27" s="37" t="s">
        <v>55</v>
      </c>
    </row>
    <row r="28" spans="1:5" x14ac:dyDescent="0.25">
      <c r="A28" s="31" t="s">
        <v>56</v>
      </c>
      <c r="B28" s="32">
        <v>10.9</v>
      </c>
      <c r="C28" s="32">
        <v>10.9</v>
      </c>
      <c r="D28" s="37" t="s">
        <v>57</v>
      </c>
    </row>
    <row r="29" spans="1:5" x14ac:dyDescent="0.25">
      <c r="A29" s="31" t="s">
        <v>58</v>
      </c>
      <c r="B29" s="32">
        <v>20.58</v>
      </c>
      <c r="C29" s="32">
        <v>20.58</v>
      </c>
      <c r="D29" s="31"/>
      <c r="E29" s="35"/>
    </row>
    <row r="30" spans="1:5" x14ac:dyDescent="0.25">
      <c r="A30" s="160" t="s">
        <v>59</v>
      </c>
      <c r="B30" s="160"/>
      <c r="C30" s="160"/>
      <c r="D30" s="160"/>
    </row>
    <row r="31" spans="1:5" x14ac:dyDescent="0.25">
      <c r="A31" s="38" t="s">
        <v>60</v>
      </c>
      <c r="B31" s="32">
        <v>8.93</v>
      </c>
      <c r="C31" s="32">
        <v>3.6</v>
      </c>
      <c r="D31" s="31"/>
    </row>
    <row r="32" spans="1:5" x14ac:dyDescent="0.25">
      <c r="A32" s="31" t="s">
        <v>61</v>
      </c>
      <c r="B32" s="32">
        <v>30</v>
      </c>
      <c r="C32" s="32">
        <v>30</v>
      </c>
      <c r="D32" s="31"/>
    </row>
    <row r="33" spans="1:4" s="16" customFormat="1" x14ac:dyDescent="0.25"/>
    <row r="34" spans="1:4" s="16" customFormat="1" ht="15.6" x14ac:dyDescent="0.3">
      <c r="A34" s="4" t="s">
        <v>110</v>
      </c>
      <c r="D34" s="35"/>
    </row>
    <row r="35" spans="1:4" s="16" customFormat="1" x14ac:dyDescent="0.25"/>
    <row r="36" spans="1:4" s="16" customFormat="1" x14ac:dyDescent="0.25"/>
    <row r="37" spans="1:4" s="16" customFormat="1" x14ac:dyDescent="0.25"/>
    <row r="38" spans="1:4" s="16" customFormat="1" x14ac:dyDescent="0.25"/>
    <row r="39" spans="1:4" s="16" customFormat="1" x14ac:dyDescent="0.25"/>
    <row r="40" spans="1:4" s="16" customFormat="1" x14ac:dyDescent="0.25"/>
    <row r="41" spans="1:4" s="16" customFormat="1" x14ac:dyDescent="0.25"/>
    <row r="42" spans="1:4" s="16" customFormat="1" x14ac:dyDescent="0.25"/>
    <row r="43" spans="1:4" s="16" customFormat="1" x14ac:dyDescent="0.25"/>
    <row r="44" spans="1:4" s="16" customFormat="1" x14ac:dyDescent="0.25"/>
    <row r="45" spans="1:4" s="16" customFormat="1" x14ac:dyDescent="0.25"/>
    <row r="46" spans="1:4" s="16" customFormat="1" x14ac:dyDescent="0.25"/>
    <row r="47" spans="1:4" s="16" customFormat="1" x14ac:dyDescent="0.25"/>
    <row r="48" spans="1:4" s="16" customFormat="1" x14ac:dyDescent="0.25"/>
    <row r="49" s="16" customFormat="1" x14ac:dyDescent="0.25"/>
    <row r="50" s="16" customFormat="1" x14ac:dyDescent="0.25"/>
    <row r="51" s="16" customFormat="1" x14ac:dyDescent="0.25"/>
    <row r="52" s="16" customFormat="1" x14ac:dyDescent="0.25"/>
    <row r="53" s="16" customFormat="1" x14ac:dyDescent="0.25"/>
  </sheetData>
  <sheetProtection sheet="1" formatCells="0" formatColumns="0" formatRows="0"/>
  <mergeCells count="2">
    <mergeCell ref="A2:D2"/>
    <mergeCell ref="A30:D30"/>
  </mergeCells>
  <hyperlinks>
    <hyperlink ref="D27" r:id="rId1" xr:uid="{4E0C5B25-0DCA-4779-8CB0-A355900FDEBE}"/>
    <hyperlink ref="D28" r:id="rId2" xr:uid="{E543CBB3-2BD9-4C70-A0A9-D585115F59CF}"/>
  </hyperlinks>
  <pageMargins left="0.25" right="0.25" top="0.75" bottom="0.75" header="0.3" footer="0.3"/>
  <pageSetup scale="79" orientation="portrait" horizontalDpi="1200" verticalDpi="12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834A-C24C-4484-A059-42A3136BDF69}">
  <sheetPr>
    <tabColor theme="8" tint="0.59999389629810485"/>
  </sheetPr>
  <dimension ref="A1:P62"/>
  <sheetViews>
    <sheetView zoomScale="70" zoomScaleNormal="70" workbookViewId="0">
      <selection activeCell="B31" sqref="B31"/>
    </sheetView>
  </sheetViews>
  <sheetFormatPr defaultColWidth="8.88671875" defaultRowHeight="15" customHeight="1" x14ac:dyDescent="0.25"/>
  <cols>
    <col min="1" max="1" width="22" style="2" customWidth="1"/>
    <col min="2" max="2" width="84.109375" style="2" customWidth="1"/>
    <col min="3" max="3" width="13.5546875" style="2" hidden="1" customWidth="1"/>
    <col min="4" max="4" width="14.33203125" style="2" customWidth="1"/>
    <col min="5" max="5" width="13.88671875" style="10" customWidth="1"/>
    <col min="6" max="6" width="17.5546875" style="2" customWidth="1"/>
    <col min="7" max="7" width="12.44140625" style="2" customWidth="1"/>
    <col min="8" max="8" width="14.109375" style="2" customWidth="1"/>
    <col min="9" max="9" width="15.88671875" style="2" customWidth="1"/>
    <col min="10" max="10" width="14.109375" style="2" customWidth="1"/>
    <col min="11" max="11" width="14.33203125" style="2" customWidth="1"/>
    <col min="12" max="12" width="10.5546875" style="2" bestFit="1" customWidth="1"/>
    <col min="13" max="13" width="13" style="2" customWidth="1"/>
    <col min="14" max="14" width="15.109375" style="2" customWidth="1"/>
    <col min="15" max="15" width="13.6640625" style="2" customWidth="1"/>
    <col min="16" max="16384" width="8.88671875" style="2"/>
  </cols>
  <sheetData>
    <row r="1" spans="1:16" ht="13.8" x14ac:dyDescent="0.25">
      <c r="B1" s="7"/>
      <c r="C1" s="7"/>
      <c r="D1" s="13"/>
      <c r="E1" s="15"/>
      <c r="F1" s="16"/>
    </row>
    <row r="2" spans="1:16" ht="13.8" x14ac:dyDescent="0.25">
      <c r="B2" s="7"/>
      <c r="C2" s="7"/>
      <c r="D2" s="13"/>
      <c r="E2" s="15"/>
      <c r="F2" s="16"/>
    </row>
    <row r="3" spans="1:16" ht="13.8" x14ac:dyDescent="0.25">
      <c r="B3" s="7"/>
      <c r="C3" s="7"/>
      <c r="D3" s="13"/>
      <c r="E3" s="15"/>
      <c r="F3" s="16"/>
    </row>
    <row r="4" spans="1:16" ht="13.8" x14ac:dyDescent="0.25">
      <c r="B4" s="7"/>
      <c r="C4" s="7"/>
      <c r="D4" s="13"/>
      <c r="E4" s="15"/>
      <c r="F4" s="16"/>
    </row>
    <row r="5" spans="1:16" ht="13.8" x14ac:dyDescent="0.25">
      <c r="B5" s="7"/>
      <c r="C5" s="7"/>
      <c r="D5" s="13"/>
      <c r="E5" s="15"/>
      <c r="F5" s="16"/>
    </row>
    <row r="6" spans="1:16" ht="13.8" x14ac:dyDescent="0.25">
      <c r="B6" s="7"/>
      <c r="C6" s="7"/>
      <c r="D6" s="13"/>
      <c r="E6" s="15"/>
      <c r="F6" s="16"/>
    </row>
    <row r="7" spans="1:16" ht="31.2" x14ac:dyDescent="0.25">
      <c r="A7" s="161" t="s">
        <v>101</v>
      </c>
      <c r="B7" s="161" t="s">
        <v>62</v>
      </c>
      <c r="C7" s="161" t="s">
        <v>63</v>
      </c>
      <c r="D7" s="161" t="s">
        <v>64</v>
      </c>
      <c r="E7" s="170" t="s">
        <v>65</v>
      </c>
      <c r="F7" s="161" t="s">
        <v>66</v>
      </c>
      <c r="G7" s="165" t="s">
        <v>67</v>
      </c>
      <c r="H7" s="165"/>
      <c r="I7" s="165"/>
      <c r="J7" s="166"/>
      <c r="K7" s="57" t="s">
        <v>68</v>
      </c>
      <c r="L7" s="167" t="s">
        <v>69</v>
      </c>
      <c r="M7" s="168"/>
      <c r="N7" s="168"/>
      <c r="O7" s="169"/>
    </row>
    <row r="8" spans="1:16" s="9" customFormat="1" ht="62.4" customHeight="1" thickBot="1" x14ac:dyDescent="0.35">
      <c r="A8" s="162"/>
      <c r="B8" s="162"/>
      <c r="C8" s="162"/>
      <c r="D8" s="162"/>
      <c r="E8" s="171"/>
      <c r="F8" s="162"/>
      <c r="G8" s="101" t="s">
        <v>70</v>
      </c>
      <c r="H8" s="53" t="s">
        <v>71</v>
      </c>
      <c r="I8" s="52" t="s">
        <v>72</v>
      </c>
      <c r="J8" s="52" t="s">
        <v>73</v>
      </c>
      <c r="K8" s="52" t="s">
        <v>70</v>
      </c>
      <c r="L8" s="54" t="s">
        <v>74</v>
      </c>
      <c r="M8" s="54" t="s">
        <v>71</v>
      </c>
      <c r="N8" s="54" t="s">
        <v>72</v>
      </c>
      <c r="O8" s="54" t="s">
        <v>73</v>
      </c>
    </row>
    <row r="9" spans="1:16" ht="16.2" thickTop="1" x14ac:dyDescent="0.3">
      <c r="A9" s="176" t="s">
        <v>112</v>
      </c>
      <c r="B9" s="123" t="s">
        <v>96</v>
      </c>
      <c r="C9" s="47"/>
      <c r="D9" s="108" t="s">
        <v>98</v>
      </c>
      <c r="E9" s="109">
        <v>25.42</v>
      </c>
      <c r="F9" s="49">
        <v>8.5</v>
      </c>
      <c r="G9" s="58">
        <f>F9*Inputs!$B$13*Inputs!$B$14*Inputs!$B$23/Inputs!$B$15</f>
        <v>2.3587499999999997E-3</v>
      </c>
      <c r="H9" s="58">
        <f>F9*Inputs!$B$13*Inputs!$B$14*Inputs!$B$25/Inputs!$B$15</f>
        <v>1.5130000000000001E-2</v>
      </c>
      <c r="I9" s="58">
        <f>F9*Inputs!$B$13*Inputs!$B$14*Inputs!$B$27/Inputs!$B$15</f>
        <v>2.2950000000000002E-2</v>
      </c>
      <c r="J9" s="58">
        <f>F9*Inputs!$B$13*Inputs!$B$14*Inputs!$B$28/Inputs!$B$15</f>
        <v>9.265000000000001E-2</v>
      </c>
      <c r="K9" s="58">
        <f>F9*Inputs!$B$13*Inputs!$B$14*Inputs!$B$18/Inputs!$B$15</f>
        <v>3.5019999999999999E-3</v>
      </c>
      <c r="L9" s="59">
        <f>F9*Inputs!$C$13*Inputs!$C$14*Inputs!$C$23/Inputs!$C$15</f>
        <v>5.3550000000000006E-4</v>
      </c>
      <c r="M9" s="59">
        <f>F9*Inputs!$C$13*Inputs!$C$14*Inputs!$C$25/Inputs!$C$15</f>
        <v>1.5129999999999999E-2</v>
      </c>
      <c r="N9" s="59">
        <f>F9*Inputs!$C$13*Inputs!$C$14*Inputs!$C$27/Inputs!$C$15</f>
        <v>2.2950000000000002E-2</v>
      </c>
      <c r="O9" s="120">
        <f>F9*Inputs!$C$13*Inputs!$C$14*Inputs!$C$28/Inputs!$C$15</f>
        <v>9.265000000000001E-2</v>
      </c>
      <c r="P9" s="17"/>
    </row>
    <row r="10" spans="1:16" ht="15.6" x14ac:dyDescent="0.3">
      <c r="A10" s="163"/>
      <c r="B10" s="118" t="s">
        <v>82</v>
      </c>
      <c r="C10" s="47" t="s">
        <v>75</v>
      </c>
      <c r="D10" s="48" t="s">
        <v>75</v>
      </c>
      <c r="E10" s="90">
        <v>25.5</v>
      </c>
      <c r="F10" s="49">
        <v>8.5</v>
      </c>
      <c r="G10" s="58">
        <f>F10*Inputs!$B$13*Inputs!$B$14*Inputs!$B$23/Inputs!$B$15</f>
        <v>2.3587499999999997E-3</v>
      </c>
      <c r="H10" s="58">
        <f>F10*Inputs!$B$13*Inputs!$B$14*Inputs!$B$25/Inputs!$B$15</f>
        <v>1.5130000000000001E-2</v>
      </c>
      <c r="I10" s="58">
        <f>F10*Inputs!$B$13*Inputs!$B$14*Inputs!$B$27/Inputs!$B$15</f>
        <v>2.2950000000000002E-2</v>
      </c>
      <c r="J10" s="58">
        <f>F10*Inputs!$B$13*Inputs!$B$14*Inputs!$B$28/Inputs!$B$15</f>
        <v>9.265000000000001E-2</v>
      </c>
      <c r="K10" s="58">
        <f>F10*Inputs!$B$13*Inputs!$B$14*Inputs!$B$18/Inputs!$B$15</f>
        <v>3.5019999999999999E-3</v>
      </c>
      <c r="L10" s="59">
        <f>F10*Inputs!$C$13*Inputs!$C$14*Inputs!$C$23/Inputs!$C$15</f>
        <v>5.3550000000000006E-4</v>
      </c>
      <c r="M10" s="59">
        <f>F10*Inputs!$C$13*Inputs!$C$14*Inputs!$C$25/Inputs!$C$15</f>
        <v>1.5129999999999999E-2</v>
      </c>
      <c r="N10" s="59">
        <f>F10*Inputs!$C$13*Inputs!$C$14*Inputs!$C$27/Inputs!$C$15</f>
        <v>2.2950000000000002E-2</v>
      </c>
      <c r="O10" s="120">
        <f>F10*Inputs!$C$13*Inputs!$C$14*Inputs!$C$28/Inputs!$C$15</f>
        <v>9.265000000000001E-2</v>
      </c>
      <c r="P10" s="17"/>
    </row>
    <row r="11" spans="1:16" ht="15.6" x14ac:dyDescent="0.3">
      <c r="A11" s="175" t="s">
        <v>111</v>
      </c>
      <c r="B11" s="119" t="s">
        <v>96</v>
      </c>
      <c r="C11" s="107" t="s">
        <v>75</v>
      </c>
      <c r="D11" s="108" t="s">
        <v>98</v>
      </c>
      <c r="E11" s="109">
        <v>25.42</v>
      </c>
      <c r="F11" s="110">
        <f>E11*Inputs!$B$9*Inputs!$B$12</f>
        <v>40.265280000000004</v>
      </c>
      <c r="G11" s="111">
        <f>F11*Inputs!$B$13*Inputs!$B$14*Inputs!$B$23/Inputs!$B$15</f>
        <v>1.1173615200000001E-2</v>
      </c>
      <c r="H11" s="111">
        <f>F11*Inputs!$B$13*Inputs!$B$14*Inputs!$B$25/Inputs!$B$15</f>
        <v>7.1672198400000012E-2</v>
      </c>
      <c r="I11" s="111">
        <f>F11*Inputs!$B$13*Inputs!$B$14*Inputs!$B$27/Inputs!$B$15</f>
        <v>0.10871625600000002</v>
      </c>
      <c r="J11" s="111">
        <f>F11*Inputs!$B$13*Inputs!$B$14*Inputs!$B$28/Inputs!$B$15</f>
        <v>0.43889155200000007</v>
      </c>
      <c r="K11" s="111">
        <f>F11*Inputs!$B$13*Inputs!$B$14*Inputs!$B$18/Inputs!$B$15</f>
        <v>1.6589295360000002E-2</v>
      </c>
      <c r="L11" s="112">
        <f>F11*Inputs!$C$13*Inputs!$C$14*Inputs!$C$23/Inputs!$C$15</f>
        <v>2.53671264E-3</v>
      </c>
      <c r="M11" s="112">
        <f>F11*Inputs!$C$13*Inputs!$C$14*Inputs!$C$25/Inputs!$C$15</f>
        <v>7.1672198400000012E-2</v>
      </c>
      <c r="N11" s="112">
        <f>F11*Inputs!$C$13*Inputs!$C$14*Inputs!$C$27/Inputs!$C$15</f>
        <v>0.10871625600000002</v>
      </c>
      <c r="O11" s="121">
        <f>F11*Inputs!$C$13*Inputs!$C$14*Inputs!$C$28/Inputs!$C$15</f>
        <v>0.43889155200000007</v>
      </c>
      <c r="P11" s="17"/>
    </row>
    <row r="12" spans="1:16" ht="15.6" x14ac:dyDescent="0.3">
      <c r="A12" s="164"/>
      <c r="B12" s="118" t="s">
        <v>97</v>
      </c>
      <c r="C12" s="47" t="s">
        <v>75</v>
      </c>
      <c r="D12" s="48" t="s">
        <v>98</v>
      </c>
      <c r="E12" s="90">
        <v>1.1100000000000001</v>
      </c>
      <c r="F12" s="49">
        <f>E12*Inputs!$B$9*Inputs!$B$12</f>
        <v>1.7582400000000002</v>
      </c>
      <c r="G12" s="58">
        <f>F12*Inputs!$B$13*Inputs!$B$14*Inputs!$B$23/Inputs!$B$15</f>
        <v>4.8791160000000004E-4</v>
      </c>
      <c r="H12" s="58">
        <f>F12*Inputs!$B$13*Inputs!$B$14*Inputs!$B$25/Inputs!$B$15</f>
        <v>3.1296672000000005E-3</v>
      </c>
      <c r="I12" s="58">
        <f>F12*Inputs!$B$13*Inputs!$B$14*Inputs!$B$27/Inputs!$B$15</f>
        <v>4.7472480000000008E-3</v>
      </c>
      <c r="J12" s="58">
        <f>F12*Inputs!$B$13*Inputs!$B$14*Inputs!$B$28/Inputs!$B$15</f>
        <v>1.9164816000000005E-2</v>
      </c>
      <c r="K12" s="58">
        <f>F12*Inputs!$B$13*Inputs!$B$14*Inputs!$B$18/Inputs!$B$15</f>
        <v>7.2439488000000012E-4</v>
      </c>
      <c r="L12" s="59">
        <f>F12*Inputs!$C$13*Inputs!$C$14*Inputs!$C$23/Inputs!$C$15</f>
        <v>1.1076912000000002E-4</v>
      </c>
      <c r="M12" s="59">
        <f>F12*Inputs!$C$13*Inputs!$C$14*Inputs!$C$25/Inputs!$C$15</f>
        <v>3.1296672000000005E-3</v>
      </c>
      <c r="N12" s="59">
        <f>F12*Inputs!$C$13*Inputs!$C$14*Inputs!$C$27/Inputs!$C$15</f>
        <v>4.7472480000000017E-3</v>
      </c>
      <c r="O12" s="120">
        <f>F12*Inputs!$C$13*Inputs!$C$14*Inputs!$C$28/Inputs!$C$15</f>
        <v>1.9164816000000001E-2</v>
      </c>
      <c r="P12" s="17"/>
    </row>
    <row r="13" spans="1:16" ht="15.6" x14ac:dyDescent="0.3">
      <c r="A13" s="164"/>
      <c r="B13" s="118" t="s">
        <v>82</v>
      </c>
      <c r="C13" s="47" t="s">
        <v>75</v>
      </c>
      <c r="D13" s="48" t="s">
        <v>75</v>
      </c>
      <c r="E13" s="90">
        <v>25.5</v>
      </c>
      <c r="F13" s="49">
        <f>E13*Inputs!$B$9*Inputs!$B$12</f>
        <v>40.392000000000003</v>
      </c>
      <c r="G13" s="58">
        <f>F13*Inputs!$B$13*Inputs!$B$14*Inputs!$B$23/Inputs!$B$15</f>
        <v>1.120878E-2</v>
      </c>
      <c r="H13" s="58">
        <f>F13*Inputs!$B$13*Inputs!$B$14*Inputs!$B$25/Inputs!$B$15</f>
        <v>7.1897760000000005E-2</v>
      </c>
      <c r="I13" s="58">
        <f>F13*Inputs!$B$13*Inputs!$B$14*Inputs!$B$27/Inputs!$B$15</f>
        <v>0.10905840000000001</v>
      </c>
      <c r="J13" s="58">
        <f>F13*Inputs!$B$13*Inputs!$B$14*Inputs!$B$28/Inputs!$B$15</f>
        <v>0.44027280000000008</v>
      </c>
      <c r="K13" s="58">
        <f>F13*Inputs!$B$13*Inputs!$B$14*Inputs!$B$18/Inputs!$B$15</f>
        <v>1.6641504000000001E-2</v>
      </c>
      <c r="L13" s="59">
        <f>F13*Inputs!$C$13*Inputs!$C$14*Inputs!$C$23/Inputs!$C$15</f>
        <v>2.5446960000000004E-3</v>
      </c>
      <c r="M13" s="59">
        <f>F13*Inputs!$C$13*Inputs!$C$14*Inputs!$C$25/Inputs!$C$15</f>
        <v>7.1897760000000019E-2</v>
      </c>
      <c r="N13" s="59">
        <f>F13*Inputs!$C$13*Inputs!$C$14*Inputs!$C$27/Inputs!$C$15</f>
        <v>0.10905840000000001</v>
      </c>
      <c r="O13" s="120">
        <f>F13*Inputs!$C$13*Inputs!$C$14*Inputs!$C$28/Inputs!$C$15</f>
        <v>0.44027280000000008</v>
      </c>
    </row>
    <row r="14" spans="1:16" ht="15.6" x14ac:dyDescent="0.3">
      <c r="A14" s="164"/>
      <c r="B14" s="118" t="s">
        <v>99</v>
      </c>
      <c r="C14" s="47" t="s">
        <v>75</v>
      </c>
      <c r="D14" s="48" t="s">
        <v>75</v>
      </c>
      <c r="E14" s="90">
        <v>25.42</v>
      </c>
      <c r="F14" s="49">
        <f>E14*Inputs!$B$10*Inputs!$B$12</f>
        <v>13.269240000000002</v>
      </c>
      <c r="G14" s="58">
        <f>F14*Inputs!$B$13*Inputs!$B$14*Inputs!$B$23/Inputs!$B$15</f>
        <v>3.6822141000000001E-3</v>
      </c>
      <c r="H14" s="58">
        <f>F14*Inputs!$B$13*Inputs!$B$14*Inputs!$B$25/Inputs!$B$15</f>
        <v>2.3619247200000002E-2</v>
      </c>
      <c r="I14" s="58">
        <f>F14*Inputs!$B$13*Inputs!$B$14*Inputs!$B$27/Inputs!$B$15</f>
        <v>3.5826948000000004E-2</v>
      </c>
      <c r="J14" s="58">
        <f>F14*Inputs!$B$13*Inputs!$B$14*Inputs!$B$28/Inputs!$B$15</f>
        <v>0.14463471600000002</v>
      </c>
      <c r="K14" s="58">
        <f>F14*Inputs!$B$13*Inputs!$B$14*Inputs!$B$18/Inputs!$B$15</f>
        <v>5.4669268800000004E-3</v>
      </c>
      <c r="L14" s="59">
        <f>F14*Inputs!$C$13*Inputs!$C$14*Inputs!$C$23/Inputs!$C$15</f>
        <v>8.3596212000000005E-4</v>
      </c>
      <c r="M14" s="59">
        <f>F14*Inputs!$C$13*Inputs!$C$14*Inputs!$C$25/Inputs!$C$15</f>
        <v>2.3619247200000002E-2</v>
      </c>
      <c r="N14" s="59">
        <f>F14*Inputs!$C$13*Inputs!$C$14*Inputs!$C$27/Inputs!$C$15</f>
        <v>3.5826948000000004E-2</v>
      </c>
      <c r="O14" s="120">
        <f>F14*Inputs!$C$13*Inputs!$C$14*Inputs!$C$28/Inputs!$C$15</f>
        <v>0.144634716</v>
      </c>
    </row>
    <row r="15" spans="1:16" ht="15.6" x14ac:dyDescent="0.3">
      <c r="A15" s="164"/>
      <c r="B15" s="118" t="s">
        <v>100</v>
      </c>
      <c r="C15" s="47" t="s">
        <v>75</v>
      </c>
      <c r="D15" s="48" t="s">
        <v>98</v>
      </c>
      <c r="E15" s="90">
        <v>1.1100000000000001</v>
      </c>
      <c r="F15" s="49">
        <f>E15*Inputs!$B$9*Inputs!$B$12</f>
        <v>1.7582400000000002</v>
      </c>
      <c r="G15" s="58">
        <f>F15*Inputs!$B$13*Inputs!$B$14*Inputs!$B$23/Inputs!$B$15</f>
        <v>4.8791160000000004E-4</v>
      </c>
      <c r="H15" s="58">
        <f>F15*Inputs!$B$13*Inputs!$B$14*Inputs!$B$25/Inputs!$B$15</f>
        <v>3.1296672000000005E-3</v>
      </c>
      <c r="I15" s="58">
        <f>F15*Inputs!$B$13*Inputs!$B$14*Inputs!$B$27/Inputs!$B$15</f>
        <v>4.7472480000000008E-3</v>
      </c>
      <c r="J15" s="58">
        <f>F15*Inputs!$B$13*Inputs!$B$14*Inputs!$B$28/Inputs!$B$15</f>
        <v>1.9164816000000005E-2</v>
      </c>
      <c r="K15" s="58">
        <f>F15*Inputs!$B$13*Inputs!$B$14*Inputs!$B$18/Inputs!$B$15</f>
        <v>7.2439488000000012E-4</v>
      </c>
      <c r="L15" s="59">
        <f>F15*Inputs!$C$13*Inputs!$C$14*Inputs!$C$23/Inputs!$C$15</f>
        <v>1.1076912000000002E-4</v>
      </c>
      <c r="M15" s="59">
        <f>F15*Inputs!$C$13*Inputs!$C$14*Inputs!$C$25/Inputs!$C$15</f>
        <v>3.1296672000000005E-3</v>
      </c>
      <c r="N15" s="59">
        <f>F15*Inputs!$C$13*Inputs!$C$14*Inputs!$C$27/Inputs!$C$15</f>
        <v>4.7472480000000017E-3</v>
      </c>
      <c r="O15" s="120">
        <f>F15*Inputs!$C$13*Inputs!$C$14*Inputs!$C$28/Inputs!$C$15</f>
        <v>1.9164816000000001E-2</v>
      </c>
    </row>
    <row r="16" spans="1:16" ht="15.6" x14ac:dyDescent="0.3">
      <c r="A16" s="163"/>
      <c r="B16" s="124" t="s">
        <v>92</v>
      </c>
      <c r="C16" s="47" t="s">
        <v>75</v>
      </c>
      <c r="D16" s="48" t="s">
        <v>75</v>
      </c>
      <c r="E16" s="90">
        <v>25.5</v>
      </c>
      <c r="F16" s="49">
        <f>E16*Inputs!$B$10*Inputs!$B$12</f>
        <v>13.311</v>
      </c>
      <c r="G16" s="58">
        <f>F16*Inputs!$B$13*Inputs!$B$14*Inputs!$B$23/Inputs!$B$15</f>
        <v>3.6938024999999997E-3</v>
      </c>
      <c r="H16" s="58">
        <f>F16*Inputs!$B$13*Inputs!$B$14*Inputs!$B$25/Inputs!$B$15</f>
        <v>2.3693579999999999E-2</v>
      </c>
      <c r="I16" s="58">
        <f>F16*Inputs!$B$13*Inputs!$B$14*Inputs!$B$27/Inputs!$B$15</f>
        <v>3.5939700000000005E-2</v>
      </c>
      <c r="J16" s="58">
        <f>F16*Inputs!$B$13*Inputs!$B$14*Inputs!$B$28/Inputs!$B$15</f>
        <v>0.14508989999999999</v>
      </c>
      <c r="K16" s="58">
        <f>F16*Inputs!$B$13*Inputs!$B$14*Inputs!$B$18/Inputs!$B$15</f>
        <v>5.4841320000000001E-3</v>
      </c>
      <c r="L16" s="59">
        <f>F16*Inputs!$C$13*Inputs!$C$14*Inputs!$C$23/Inputs!$C$15</f>
        <v>8.3859299999999989E-4</v>
      </c>
      <c r="M16" s="59">
        <f>F16*Inputs!$C$13*Inputs!$C$14*Inputs!$C$25/Inputs!$C$15</f>
        <v>2.3693579999999999E-2</v>
      </c>
      <c r="N16" s="59">
        <f>F16*Inputs!$C$13*Inputs!$C$14*Inputs!$C$27/Inputs!$C$15</f>
        <v>3.5939699999999998E-2</v>
      </c>
      <c r="O16" s="120">
        <f>F16*Inputs!$C$13*Inputs!$C$14*Inputs!$C$28/Inputs!$C$15</f>
        <v>0.14508990000000002</v>
      </c>
    </row>
    <row r="17" spans="1:15" ht="15.6" x14ac:dyDescent="0.3">
      <c r="A17" s="122" t="s">
        <v>102</v>
      </c>
      <c r="B17" s="91" t="s">
        <v>85</v>
      </c>
      <c r="C17" s="92" t="s">
        <v>75</v>
      </c>
      <c r="D17" s="93" t="s">
        <v>75</v>
      </c>
      <c r="E17" s="94" t="s">
        <v>75</v>
      </c>
      <c r="F17" s="95">
        <v>2.1</v>
      </c>
      <c r="G17" s="96">
        <f>(F17*Inputs!$B$23*Inputs!$B$13*Inputs!$B$14)/Inputs!$B$15</f>
        <v>5.8275000000000004E-4</v>
      </c>
      <c r="H17" s="96">
        <f>(F17*Inputs!$B$25*Inputs!$B$13*Inputs!$B$14)/Inputs!$B$15</f>
        <v>3.7380000000000004E-3</v>
      </c>
      <c r="I17" s="96">
        <f>(F17*Inputs!$B$27*Inputs!$B$13*Inputs!$B$14)/Inputs!$B$15</f>
        <v>5.6700000000000006E-3</v>
      </c>
      <c r="J17" s="96">
        <f>(F17*Inputs!$B$28*Inputs!$B$13*Inputs!$B$14)/Inputs!$B$15</f>
        <v>2.2890000000000001E-2</v>
      </c>
      <c r="K17" s="96">
        <f>(F17*Inputs!$B$18*Inputs!$B$13*Inputs!$B$14)/Inputs!$B$15</f>
        <v>8.652E-4</v>
      </c>
      <c r="L17" s="97">
        <f>(F17*Inputs!$C$23*Inputs!$C$13*Inputs!$C$14)/Inputs!$C$15</f>
        <v>1.3229999999999999E-4</v>
      </c>
      <c r="M17" s="97">
        <f>(F17*Inputs!$C$25*Inputs!$C$13*Inputs!$C$14)/Inputs!$C$15</f>
        <v>3.7380000000000004E-3</v>
      </c>
      <c r="N17" s="97">
        <f>(F17*Inputs!$C$27*Inputs!$C$13*Inputs!$C$14)/Inputs!$C$15</f>
        <v>5.6700000000000006E-3</v>
      </c>
      <c r="O17" s="98">
        <f>(F17*Inputs!$C$28*Inputs!$C$13*Inputs!$C$14)/Inputs!$C$15</f>
        <v>2.2890000000000001E-2</v>
      </c>
    </row>
    <row r="18" spans="1:15" ht="13.8" x14ac:dyDescent="0.25"/>
    <row r="19" spans="1:15" ht="13.8" x14ac:dyDescent="0.25"/>
    <row r="20" spans="1:15" ht="13.8" x14ac:dyDescent="0.25"/>
    <row r="21" spans="1:15" ht="13.8" x14ac:dyDescent="0.25"/>
    <row r="22" spans="1:15" ht="13.8" x14ac:dyDescent="0.25"/>
    <row r="23" spans="1:15" ht="13.8" x14ac:dyDescent="0.25"/>
    <row r="24" spans="1:15" ht="13.8" x14ac:dyDescent="0.25"/>
    <row r="25" spans="1:15" ht="13.8" x14ac:dyDescent="0.25"/>
    <row r="26" spans="1:15" ht="13.8" x14ac:dyDescent="0.25"/>
    <row r="27" spans="1:15" ht="13.8" x14ac:dyDescent="0.25"/>
    <row r="28" spans="1:15" ht="13.8" x14ac:dyDescent="0.25"/>
    <row r="29" spans="1:15" ht="13.8" x14ac:dyDescent="0.25"/>
    <row r="30" spans="1:15" ht="13.8" x14ac:dyDescent="0.25"/>
    <row r="31" spans="1:15" ht="13.8" x14ac:dyDescent="0.25"/>
    <row r="32" spans="1:15" ht="13.8" x14ac:dyDescent="0.25"/>
    <row r="33" ht="13.8" x14ac:dyDescent="0.25"/>
    <row r="34" ht="13.8" x14ac:dyDescent="0.25"/>
    <row r="35" ht="13.8" x14ac:dyDescent="0.25"/>
    <row r="36" ht="13.8" x14ac:dyDescent="0.25"/>
    <row r="37" ht="13.8" x14ac:dyDescent="0.25"/>
    <row r="38" ht="13.8" x14ac:dyDescent="0.25"/>
    <row r="39" ht="13.8" x14ac:dyDescent="0.25"/>
    <row r="40" ht="13.8" x14ac:dyDescent="0.25"/>
    <row r="41" ht="13.8" x14ac:dyDescent="0.25"/>
    <row r="42" ht="13.8" x14ac:dyDescent="0.25"/>
    <row r="43" ht="13.8" x14ac:dyDescent="0.25"/>
    <row r="44" ht="13.8" x14ac:dyDescent="0.25"/>
    <row r="45" ht="13.8" x14ac:dyDescent="0.25"/>
    <row r="46" ht="13.8" x14ac:dyDescent="0.25"/>
    <row r="47" ht="13.8" x14ac:dyDescent="0.25"/>
    <row r="48" ht="13.8" x14ac:dyDescent="0.25"/>
    <row r="49" ht="13.8" x14ac:dyDescent="0.25"/>
    <row r="50" ht="13.8" x14ac:dyDescent="0.25"/>
    <row r="51" ht="13.8" x14ac:dyDescent="0.25"/>
    <row r="52" ht="13.8" x14ac:dyDescent="0.25"/>
    <row r="53" ht="13.8" x14ac:dyDescent="0.25"/>
    <row r="54" ht="13.8" x14ac:dyDescent="0.25"/>
    <row r="55" ht="13.8" x14ac:dyDescent="0.25"/>
    <row r="56" ht="13.8" x14ac:dyDescent="0.25"/>
    <row r="57" ht="13.8" x14ac:dyDescent="0.25"/>
    <row r="58" ht="13.8" x14ac:dyDescent="0.25"/>
    <row r="59" ht="13.8" x14ac:dyDescent="0.25"/>
    <row r="60" ht="13.8" x14ac:dyDescent="0.25"/>
    <row r="61" ht="13.8" x14ac:dyDescent="0.25"/>
    <row r="62" ht="13.8" x14ac:dyDescent="0.25"/>
  </sheetData>
  <sheetProtection sheet="1" formatCells="0" formatColumns="0" formatRows="0"/>
  <autoFilter ref="B7:O17" xr:uid="{C910834A-C24C-4484-A059-42A3136BDF69}">
    <filterColumn colId="5" showButton="0"/>
    <filterColumn colId="6" showButton="0"/>
    <filterColumn colId="7" showButton="0"/>
    <filterColumn colId="10" showButton="0"/>
    <filterColumn colId="11" showButton="0"/>
    <filterColumn colId="12" showButton="0"/>
  </autoFilter>
  <mergeCells count="10">
    <mergeCell ref="A7:A8"/>
    <mergeCell ref="A9:A10"/>
    <mergeCell ref="A11:A16"/>
    <mergeCell ref="G7:J7"/>
    <mergeCell ref="L7:O7"/>
    <mergeCell ref="B7:B8"/>
    <mergeCell ref="C7:C8"/>
    <mergeCell ref="D7:D8"/>
    <mergeCell ref="E7:E8"/>
    <mergeCell ref="F7:F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68587-7958-4750-9BD0-A6E2B15D9BAE}">
  <sheetPr>
    <tabColor theme="5" tint="0.59999389629810485"/>
  </sheetPr>
  <dimension ref="A1:O15"/>
  <sheetViews>
    <sheetView zoomScale="70" zoomScaleNormal="70" workbookViewId="0">
      <selection activeCell="A20" sqref="A20"/>
    </sheetView>
  </sheetViews>
  <sheetFormatPr defaultColWidth="8.88671875" defaultRowHeight="15" customHeight="1" x14ac:dyDescent="0.25"/>
  <cols>
    <col min="1" max="1" width="23" style="2" customWidth="1"/>
    <col min="2" max="2" width="91.77734375" style="2" customWidth="1"/>
    <col min="3" max="3" width="13.33203125" style="2" customWidth="1"/>
    <col min="4" max="4" width="14.33203125" style="2" customWidth="1"/>
    <col min="5" max="5" width="13.33203125" style="8" customWidth="1"/>
    <col min="6" max="6" width="14.6640625" style="8" customWidth="1"/>
    <col min="7" max="7" width="11.33203125" style="2" customWidth="1"/>
    <col min="8" max="8" width="13.88671875" style="2" customWidth="1"/>
    <col min="9" max="9" width="14.88671875" style="2" customWidth="1"/>
    <col min="10" max="10" width="13.88671875" style="2" customWidth="1"/>
    <col min="11" max="11" width="15.44140625" style="2" customWidth="1"/>
    <col min="12" max="12" width="12.33203125" style="2" customWidth="1"/>
    <col min="13" max="13" width="13.44140625" style="2" customWidth="1"/>
    <col min="14" max="14" width="15.109375" style="2" customWidth="1"/>
    <col min="15" max="15" width="14.33203125" style="2" customWidth="1"/>
    <col min="16" max="16384" width="8.88671875" style="2"/>
  </cols>
  <sheetData>
    <row r="1" spans="1:15" ht="15" customHeight="1" x14ac:dyDescent="0.25">
      <c r="B1" s="7"/>
      <c r="C1" s="7"/>
      <c r="D1" s="7"/>
      <c r="E1" s="12"/>
    </row>
    <row r="2" spans="1:15" ht="15" customHeight="1" x14ac:dyDescent="0.25">
      <c r="B2" s="7"/>
      <c r="C2" s="7"/>
      <c r="D2" s="7"/>
      <c r="E2" s="12"/>
    </row>
    <row r="3" spans="1:15" ht="15" customHeight="1" x14ac:dyDescent="0.25">
      <c r="B3" s="7"/>
      <c r="C3" s="7"/>
      <c r="D3" s="13"/>
      <c r="E3" s="11"/>
    </row>
    <row r="4" spans="1:15" ht="15" customHeight="1" x14ac:dyDescent="0.25">
      <c r="B4" s="7"/>
      <c r="C4" s="7"/>
      <c r="D4" s="13"/>
      <c r="E4" s="11"/>
    </row>
    <row r="5" spans="1:15" ht="46.2" customHeight="1" x14ac:dyDescent="0.25">
      <c r="A5" s="161" t="s">
        <v>101</v>
      </c>
      <c r="B5" s="173" t="s">
        <v>62</v>
      </c>
      <c r="C5" s="173" t="s">
        <v>63</v>
      </c>
      <c r="D5" s="173" t="s">
        <v>76</v>
      </c>
      <c r="E5" s="173" t="s">
        <v>65</v>
      </c>
      <c r="F5" s="173" t="s">
        <v>66</v>
      </c>
      <c r="G5" s="172" t="s">
        <v>77</v>
      </c>
      <c r="H5" s="165"/>
      <c r="I5" s="165"/>
      <c r="J5" s="165"/>
      <c r="K5" s="56" t="s">
        <v>78</v>
      </c>
      <c r="L5" s="167" t="s">
        <v>79</v>
      </c>
      <c r="M5" s="168"/>
      <c r="N5" s="168"/>
      <c r="O5" s="169"/>
    </row>
    <row r="6" spans="1:15" s="9" customFormat="1" ht="78.599999999999994" customHeight="1" thickBot="1" x14ac:dyDescent="0.35">
      <c r="A6" s="162"/>
      <c r="B6" s="174"/>
      <c r="C6" s="174"/>
      <c r="D6" s="174"/>
      <c r="E6" s="174"/>
      <c r="F6" s="174"/>
      <c r="G6" s="52" t="s">
        <v>70</v>
      </c>
      <c r="H6" s="53" t="s">
        <v>71</v>
      </c>
      <c r="I6" s="52" t="s">
        <v>72</v>
      </c>
      <c r="J6" s="52" t="s">
        <v>73</v>
      </c>
      <c r="K6" s="52" t="s">
        <v>80</v>
      </c>
      <c r="L6" s="54" t="s">
        <v>74</v>
      </c>
      <c r="M6" s="55" t="s">
        <v>71</v>
      </c>
      <c r="N6" s="54" t="s">
        <v>81</v>
      </c>
      <c r="O6" s="54" t="s">
        <v>73</v>
      </c>
    </row>
    <row r="7" spans="1:15" ht="16.2" thickTop="1" x14ac:dyDescent="0.3">
      <c r="A7" s="176" t="s">
        <v>112</v>
      </c>
      <c r="B7" s="123" t="s">
        <v>96</v>
      </c>
      <c r="C7" s="47"/>
      <c r="D7" s="108" t="s">
        <v>98</v>
      </c>
      <c r="E7" s="109">
        <v>25.42</v>
      </c>
      <c r="F7" s="49">
        <v>8.5</v>
      </c>
      <c r="G7" s="113">
        <f>Inputs!$B$31/'Exposure '!G9</f>
        <v>3785.9035506094333</v>
      </c>
      <c r="H7" s="113">
        <f>Inputs!$B$31/'Exposure '!H9</f>
        <v>590.21810971579634</v>
      </c>
      <c r="I7" s="113">
        <f>Inputs!$B$31/'Exposure '!I9</f>
        <v>389.1067538126361</v>
      </c>
      <c r="J7" s="113">
        <f>Inputs!$B$31/'Exposure '!J9</f>
        <v>96.38424177010252</v>
      </c>
      <c r="K7" s="113">
        <f>Inputs!$B$31/'Exposure '!K9</f>
        <v>2549.9714448886352</v>
      </c>
      <c r="L7" s="114">
        <f>Inputs!$C$31/'Exposure '!L9</f>
        <v>6722.6890756302519</v>
      </c>
      <c r="M7" s="114">
        <f>Inputs!$C$31/'Exposure '!M9</f>
        <v>237.93787177792467</v>
      </c>
      <c r="N7" s="114">
        <f>Inputs!$C$31/'Exposure '!N9</f>
        <v>156.8627450980392</v>
      </c>
      <c r="O7" s="116">
        <f>Inputs!$C$31/'Exposure '!O9</f>
        <v>38.855909336211546</v>
      </c>
    </row>
    <row r="8" spans="1:15" ht="15.6" x14ac:dyDescent="0.3">
      <c r="A8" s="163"/>
      <c r="B8" s="124" t="s">
        <v>82</v>
      </c>
      <c r="C8" s="47" t="s">
        <v>75</v>
      </c>
      <c r="D8" s="48" t="s">
        <v>75</v>
      </c>
      <c r="E8" s="90">
        <v>25.5</v>
      </c>
      <c r="F8" s="49">
        <v>8.5</v>
      </c>
      <c r="G8" s="113">
        <f>Inputs!$B$31/'Exposure '!G10</f>
        <v>3785.9035506094333</v>
      </c>
      <c r="H8" s="113">
        <f>Inputs!$B$31/'Exposure '!H10</f>
        <v>590.21810971579634</v>
      </c>
      <c r="I8" s="113">
        <f>Inputs!$B$31/'Exposure '!I10</f>
        <v>389.1067538126361</v>
      </c>
      <c r="J8" s="113">
        <f>Inputs!$B$31/'Exposure '!J10</f>
        <v>96.38424177010252</v>
      </c>
      <c r="K8" s="113">
        <f>Inputs!$B$31/'Exposure '!K10</f>
        <v>2549.9714448886352</v>
      </c>
      <c r="L8" s="114">
        <f>Inputs!$C$31/'Exposure '!L10</f>
        <v>6722.6890756302519</v>
      </c>
      <c r="M8" s="114">
        <f>Inputs!$C$31/'Exposure '!M10</f>
        <v>237.93787177792467</v>
      </c>
      <c r="N8" s="114">
        <f>Inputs!$C$31/'Exposure '!N10</f>
        <v>156.8627450980392</v>
      </c>
      <c r="O8" s="116">
        <f>Inputs!$C$31/'Exposure '!O10</f>
        <v>38.855909336211546</v>
      </c>
    </row>
    <row r="9" spans="1:15" ht="15.6" x14ac:dyDescent="0.3">
      <c r="A9" s="175" t="s">
        <v>111</v>
      </c>
      <c r="B9" s="119" t="s">
        <v>96</v>
      </c>
      <c r="C9" s="107" t="s">
        <v>75</v>
      </c>
      <c r="D9" s="108" t="s">
        <v>98</v>
      </c>
      <c r="E9" s="109">
        <v>25.42</v>
      </c>
      <c r="F9" s="110">
        <f>E9*Inputs!$B$9*Inputs!$B$12</f>
        <v>40.265280000000004</v>
      </c>
      <c r="G9" s="113">
        <f>Inputs!$B$31/'Exposure '!G11</f>
        <v>799.2041823670462</v>
      </c>
      <c r="H9" s="113">
        <f>Inputs!$B$31/'Exposure '!H11</f>
        <v>124.59503404879511</v>
      </c>
      <c r="I9" s="113">
        <f>Inputs!$B$31/'Exposure '!I11</f>
        <v>82.140429854390845</v>
      </c>
      <c r="J9" s="113">
        <f>Inputs!$B$31/'Exposure '!J11</f>
        <v>20.346711982280301</v>
      </c>
      <c r="K9" s="113">
        <f>Inputs!$B$31/'Exposure '!K11</f>
        <v>538.29893351178475</v>
      </c>
      <c r="L9" s="114">
        <f>Inputs!$C$31/'Exposure '!L11</f>
        <v>1419.1595623538976</v>
      </c>
      <c r="M9" s="114">
        <f>Inputs!$C$31/'Exposure '!M11</f>
        <v>50.228681139491869</v>
      </c>
      <c r="N9" s="114">
        <f>Inputs!$C$31/'Exposure '!N11</f>
        <v>33.113723121590937</v>
      </c>
      <c r="O9" s="116">
        <f>Inputs!$C$31/'Exposure '!O11</f>
        <v>8.2024818741555539</v>
      </c>
    </row>
    <row r="10" spans="1:15" ht="15.6" x14ac:dyDescent="0.3">
      <c r="A10" s="164"/>
      <c r="B10" s="118" t="s">
        <v>97</v>
      </c>
      <c r="C10" s="47" t="s">
        <v>75</v>
      </c>
      <c r="D10" s="48" t="s">
        <v>98</v>
      </c>
      <c r="E10" s="90">
        <v>1.1100000000000001</v>
      </c>
      <c r="F10" s="49">
        <f>E10*Inputs!$B$9*Inputs!$B$12</f>
        <v>1.7582400000000002</v>
      </c>
      <c r="G10" s="50">
        <f>Inputs!$B$31/'Exposure '!G12</f>
        <v>18302.495779973255</v>
      </c>
      <c r="H10" s="50">
        <f>Inputs!$B$31/'Exposure '!H12</f>
        <v>2853.3385274958305</v>
      </c>
      <c r="I10" s="50">
        <f>Inputs!$B$31/'Exposure '!I12</f>
        <v>1881.0898440528067</v>
      </c>
      <c r="J10" s="50">
        <f>Inputs!$B$31/'Exposure '!J12</f>
        <v>465.95803476537407</v>
      </c>
      <c r="K10" s="50">
        <f>Inputs!$B$31/'Exposure '!K12</f>
        <v>12327.530531414024</v>
      </c>
      <c r="L10" s="51">
        <f>Inputs!$C$31/'Exposure '!L12</f>
        <v>32500.032500032496</v>
      </c>
      <c r="M10" s="51">
        <f>Inputs!$C$31/'Exposure '!M12</f>
        <v>1150.2820491584534</v>
      </c>
      <c r="N10" s="51">
        <f>Inputs!$C$31/'Exposure '!N12</f>
        <v>758.33409166742479</v>
      </c>
      <c r="O10" s="115">
        <f>Inputs!$C$31/'Exposure '!O12</f>
        <v>187.84422454147224</v>
      </c>
    </row>
    <row r="11" spans="1:15" ht="15.6" x14ac:dyDescent="0.3">
      <c r="A11" s="164"/>
      <c r="B11" s="118" t="s">
        <v>82</v>
      </c>
      <c r="C11" s="47" t="s">
        <v>75</v>
      </c>
      <c r="D11" s="48" t="s">
        <v>75</v>
      </c>
      <c r="E11" s="90">
        <v>25.5</v>
      </c>
      <c r="F11" s="49">
        <f>E11*Inputs!$B$9*Inputs!$B$12</f>
        <v>40.392000000000003</v>
      </c>
      <c r="G11" s="50">
        <f>Inputs!$B$31/'Exposure '!G13</f>
        <v>796.69687512824771</v>
      </c>
      <c r="H11" s="50">
        <f>Inputs!$B$31/'Exposure '!H13</f>
        <v>124.20414766746556</v>
      </c>
      <c r="I11" s="50">
        <f>Inputs!$B$31/'Exposure '!I13</f>
        <v>81.882734388180992</v>
      </c>
      <c r="J11" s="50">
        <f>Inputs!$B$31/'Exposure '!J13</f>
        <v>20.28287916037511</v>
      </c>
      <c r="K11" s="50">
        <f>Inputs!$B$31/'Exposure '!K13</f>
        <v>536.61015254390463</v>
      </c>
      <c r="L11" s="51">
        <f>Inputs!$C$31/'Exposure '!L13</f>
        <v>1414.707297060238</v>
      </c>
      <c r="M11" s="51">
        <f>Inputs!$C$31/'Exposure '!M13</f>
        <v>50.071100963367968</v>
      </c>
      <c r="N11" s="51">
        <f>Inputs!$C$31/'Exposure '!N13</f>
        <v>33.009836931405559</v>
      </c>
      <c r="O11" s="115">
        <f>Inputs!$C$31/'Exposure '!O13</f>
        <v>8.1767485976876149</v>
      </c>
    </row>
    <row r="12" spans="1:15" ht="15.6" x14ac:dyDescent="0.3">
      <c r="A12" s="164"/>
      <c r="B12" s="118" t="s">
        <v>99</v>
      </c>
      <c r="C12" s="47" t="s">
        <v>75</v>
      </c>
      <c r="D12" s="48" t="s">
        <v>75</v>
      </c>
      <c r="E12" s="90">
        <v>25.42</v>
      </c>
      <c r="F12" s="49">
        <f>E12*Inputs!$B$10*Inputs!$B$12</f>
        <v>13.269240000000002</v>
      </c>
      <c r="G12" s="50">
        <f>Inputs!$B$31/'Exposure '!G14</f>
        <v>2425.1713120103473</v>
      </c>
      <c r="H12" s="50">
        <f>Inputs!$B$31/'Exposure '!H14</f>
        <v>378.08148263082654</v>
      </c>
      <c r="I12" s="50">
        <f>Inputs!$B$31/'Exposure '!I14</f>
        <v>249.25371817884121</v>
      </c>
      <c r="J12" s="50">
        <f>Inputs!$B$31/'Exposure '!J14</f>
        <v>61.74174670485057</v>
      </c>
      <c r="K12" s="50">
        <f>Inputs!$B$31/'Exposure '!K14</f>
        <v>1633.4588327254157</v>
      </c>
      <c r="L12" s="51">
        <f>Inputs!$C$31/'Exposure '!L14</f>
        <v>4306.4152236945856</v>
      </c>
      <c r="M12" s="51">
        <f>Inputs!$C$31/'Exposure '!M14</f>
        <v>152.41806690604432</v>
      </c>
      <c r="N12" s="51">
        <f>Inputs!$C$31/'Exposure '!N14</f>
        <v>100.48302188620698</v>
      </c>
      <c r="O12" s="115">
        <f>Inputs!$C$31/'Exposure '!O14</f>
        <v>24.890289825023753</v>
      </c>
    </row>
    <row r="13" spans="1:15" ht="15.6" x14ac:dyDescent="0.3">
      <c r="A13" s="164"/>
      <c r="B13" s="118" t="s">
        <v>100</v>
      </c>
      <c r="C13" s="47" t="s">
        <v>75</v>
      </c>
      <c r="D13" s="48" t="s">
        <v>98</v>
      </c>
      <c r="E13" s="90">
        <v>1.1100000000000001</v>
      </c>
      <c r="F13" s="49">
        <f>E13*Inputs!$B$9*Inputs!$B$12</f>
        <v>1.7582400000000002</v>
      </c>
      <c r="G13" s="50">
        <f>Inputs!$B$31/'Exposure '!G15</f>
        <v>18302.495779973255</v>
      </c>
      <c r="H13" s="50">
        <f>Inputs!$B$31/'Exposure '!H15</f>
        <v>2853.3385274958305</v>
      </c>
      <c r="I13" s="50">
        <f>Inputs!$B$31/'Exposure '!I15</f>
        <v>1881.0898440528067</v>
      </c>
      <c r="J13" s="50">
        <f>Inputs!$B$31/'Exposure '!J15</f>
        <v>465.95803476537407</v>
      </c>
      <c r="K13" s="50">
        <f>Inputs!$B$31/'Exposure '!K15</f>
        <v>12327.530531414024</v>
      </c>
      <c r="L13" s="51">
        <f>Inputs!$C$31/'Exposure '!L15</f>
        <v>32500.032500032496</v>
      </c>
      <c r="M13" s="51">
        <f>Inputs!$C$31/'Exposure '!M15</f>
        <v>1150.2820491584534</v>
      </c>
      <c r="N13" s="51">
        <f>Inputs!$C$31/'Exposure '!N15</f>
        <v>758.33409166742479</v>
      </c>
      <c r="O13" s="115">
        <f>Inputs!$C$31/'Exposure '!O15</f>
        <v>187.84422454147224</v>
      </c>
    </row>
    <row r="14" spans="1:15" ht="15.6" x14ac:dyDescent="0.3">
      <c r="A14" s="163"/>
      <c r="B14" s="118" t="s">
        <v>92</v>
      </c>
      <c r="C14" s="47" t="s">
        <v>75</v>
      </c>
      <c r="D14" s="48" t="s">
        <v>75</v>
      </c>
      <c r="E14" s="90">
        <v>25.5</v>
      </c>
      <c r="F14" s="49">
        <f>E14*Inputs!$B$10*Inputs!$B$12</f>
        <v>13.311</v>
      </c>
      <c r="G14" s="50">
        <f>Inputs!$B$31/'Exposure '!G16</f>
        <v>2417.5629314236485</v>
      </c>
      <c r="H14" s="50">
        <f>Inputs!$B$31/'Exposure '!H16</f>
        <v>376.89534464610244</v>
      </c>
      <c r="I14" s="50">
        <f>Inputs!$B$31/'Exposure '!I16</f>
        <v>248.47174572965267</v>
      </c>
      <c r="J14" s="50">
        <f>Inputs!$B$31/'Exposure '!J16</f>
        <v>61.54804710734517</v>
      </c>
      <c r="K14" s="50">
        <f>Inputs!$B$31/'Exposure '!K16</f>
        <v>1628.3342559952969</v>
      </c>
      <c r="L14" s="51">
        <f>Inputs!$C$31/'Exposure '!L16</f>
        <v>4292.9049014241718</v>
      </c>
      <c r="M14" s="51">
        <f>Inputs!$C$31/'Exposure '!M16</f>
        <v>151.93989257849597</v>
      </c>
      <c r="N14" s="51">
        <f>Inputs!$C$31/'Exposure '!N16</f>
        <v>100.16778103323067</v>
      </c>
      <c r="O14" s="115">
        <f>Inputs!$C$31/'Exposure '!O16</f>
        <v>24.812202641258967</v>
      </c>
    </row>
    <row r="15" spans="1:15" ht="15.6" x14ac:dyDescent="0.3">
      <c r="A15" s="122" t="s">
        <v>102</v>
      </c>
      <c r="B15" s="91" t="s">
        <v>93</v>
      </c>
      <c r="C15" s="92" t="s">
        <v>75</v>
      </c>
      <c r="D15" s="93" t="s">
        <v>75</v>
      </c>
      <c r="E15" s="94" t="s">
        <v>75</v>
      </c>
      <c r="F15" s="95">
        <v>2.1</v>
      </c>
      <c r="G15" s="99">
        <f>Inputs!$B$31/'Exposure '!G17</f>
        <v>15323.895323895322</v>
      </c>
      <c r="H15" s="99">
        <f>Inputs!$B$31/'Exposure '!H17</f>
        <v>2388.978063135366</v>
      </c>
      <c r="I15" s="99">
        <f>Inputs!$B$31/'Exposure '!I17</f>
        <v>1574.9559082892415</v>
      </c>
      <c r="J15" s="99">
        <f>Inputs!$B$31/'Exposure '!J17</f>
        <v>390.12669287898643</v>
      </c>
      <c r="K15" s="99">
        <f>Inputs!$B$31/'Exposure '!K17</f>
        <v>10321.312991215904</v>
      </c>
      <c r="L15" s="100">
        <f>Inputs!$C$31/'Exposure '!L17</f>
        <v>27210.884353741498</v>
      </c>
      <c r="M15" s="100">
        <f>Inputs!$C$31/'Exposure '!M17</f>
        <v>963.08186195826636</v>
      </c>
      <c r="N15" s="100">
        <f>Inputs!$C$31/'Exposure '!N17</f>
        <v>634.92063492063482</v>
      </c>
      <c r="O15" s="117">
        <f>Inputs!$C$31/'Exposure '!O17</f>
        <v>157.27391874180864</v>
      </c>
    </row>
  </sheetData>
  <sheetProtection sheet="1" formatCells="0" formatColumns="0" formatRows="0"/>
  <autoFilter ref="B6:O15" xr:uid="{DF168587-7958-4750-9BD0-A6E2B15D9BAE}"/>
  <mergeCells count="10">
    <mergeCell ref="A5:A6"/>
    <mergeCell ref="A7:A8"/>
    <mergeCell ref="A9:A14"/>
    <mergeCell ref="G5:J5"/>
    <mergeCell ref="L5:O5"/>
    <mergeCell ref="B5:B6"/>
    <mergeCell ref="F5:F6"/>
    <mergeCell ref="E5:E6"/>
    <mergeCell ref="D5:D6"/>
    <mergeCell ref="C5:C6"/>
  </mergeCells>
  <phoneticPr fontId="1" type="noConversion"/>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1" operator="lessThan" id="{A2C2FD4D-A8B6-4B06-9F84-C8072ACBC312}">
            <xm:f>Inputs!$B$32</xm:f>
            <x14:dxf>
              <font>
                <color rgb="FF9C0006"/>
              </font>
              <fill>
                <patternFill>
                  <bgColor rgb="FFFFC7CE"/>
                </patternFill>
              </fill>
            </x14:dxf>
          </x14:cfRule>
          <xm:sqref>G7:O15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d8da0f-3542-4e50-96c8-f1f698624e86">
      <Terms xmlns="http://schemas.microsoft.com/office/infopath/2007/PartnerControls"/>
    </lcf76f155ced4ddcb4097134ff3c332f>
    <TaxCatchAll xmlns="4ffa91fb-a0ff-4ac5-b2db-65c790d184a4" xsi:nil="true"/>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2024-09-30T20:42:55+00:00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4F1F56-453D-443C-8EC5-C2389618AA54}">
  <ds:schemaRefs>
    <ds:schemaRef ds:uri="Microsoft.SharePoint.Taxonomy.ContentTypeSync"/>
  </ds:schemaRefs>
</ds:datastoreItem>
</file>

<file path=customXml/itemProps2.xml><?xml version="1.0" encoding="utf-8"?>
<ds:datastoreItem xmlns:ds="http://schemas.openxmlformats.org/officeDocument/2006/customXml" ds:itemID="{81142531-31D4-4935-B9F5-F472F4339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01FEF8-852B-4CC8-BB3A-11F2BE113F50}">
  <ds:schemaRef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ffa91fb-a0ff-4ac5-b2db-65c790d184a4"/>
    <ds:schemaRef ds:uri="http://purl.org/dc/terms/"/>
    <ds:schemaRef ds:uri="http://schemas.microsoft.com/sharepoint/v3"/>
    <ds:schemaRef ds:uri="ead8da0f-3542-4e50-96c8-f1f698624e86"/>
    <ds:schemaRef ds:uri="fecc2597-e8fd-4279-ac06-bd7c891938be"/>
    <ds:schemaRef ds:uri="http://purl.org/dc/elements/1.1/"/>
    <ds:schemaRef ds:uri="http://schemas.microsoft.com/sharepoint/v3/fields"/>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21D94E3C-4CB3-424B-B4B5-69088273BF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 Page</vt:lpstr>
      <vt:lpstr>READ ME</vt:lpstr>
      <vt:lpstr>Inputs</vt:lpstr>
      <vt:lpstr>Exposure </vt:lpstr>
      <vt:lpstr>Risk Estimates</vt:lpstr>
      <vt:lpstr>Inputs!Print_Area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Arashiro, Maiko (she/her/hers)</dc:creator>
  <cp:keywords/>
  <dc:description/>
  <cp:lastModifiedBy>Groza, Bryan</cp:lastModifiedBy>
  <cp:revision/>
  <dcterms:created xsi:type="dcterms:W3CDTF">2024-01-31T19:02:25Z</dcterms:created>
  <dcterms:modified xsi:type="dcterms:W3CDTF">2026-03-18T13:38:04Z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
  </property>
  <property fmtid="{D5CDD505-2E9C-101B-9397-08002B2CF9AE}" pid="4" name="MediaServiceImageTags">
    <vt:lpwstr/>
  </property>
  <property fmtid="{D5CDD505-2E9C-101B-9397-08002B2CF9AE}" pid="5" name="EPA Subject">
    <vt:lpwstr/>
  </property>
  <property fmtid="{D5CDD505-2E9C-101B-9397-08002B2CF9AE}" pid="6" name="Document Type">
    <vt:lpwstr/>
  </property>
  <property fmtid="{D5CDD505-2E9C-101B-9397-08002B2CF9AE}" pid="7" name="Document_x0020_Type">
    <vt:lpwstr/>
  </property>
  <property fmtid="{D5CDD505-2E9C-101B-9397-08002B2CF9AE}" pid="8" name="EPA_x0020_Subject">
    <vt:lpwstr/>
  </property>
</Properties>
</file>